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256"/>
  </bookViews>
  <sheets>
    <sheet name="Summary" sheetId="61" r:id="rId1"/>
    <sheet name="National" sheetId="54" r:id="rId2"/>
    <sheet name="Step 1" sheetId="8" r:id="rId3"/>
    <sheet name="Step 2" sheetId="9" r:id="rId4"/>
    <sheet name="Step 3" sheetId="10" r:id="rId5"/>
    <sheet name="Step 4" sheetId="11" r:id="rId6"/>
  </sheets>
  <definedNames>
    <definedName name="_xlnm._FilterDatabase" localSheetId="2" hidden="1">'Step 1'!$A$3:$BQ$116</definedName>
    <definedName name="_xlnm._FilterDatabase" localSheetId="3" hidden="1">'Step 2'!$A$2:$BQ$116</definedName>
    <definedName name="_xlnm._FilterDatabase" localSheetId="4" hidden="1">'Step 3'!$A$2:$AG$116</definedName>
    <definedName name="_xlnm._FilterDatabase" localSheetId="5" hidden="1">'Step 4'!$A$2:$BP$116</definedName>
    <definedName name="_xlnm._FilterDatabase" localSheetId="0" hidden="1">Summary!$A$20:$L$135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D135" i="61" l="1"/>
  <c r="B135" i="61"/>
  <c r="J16" i="54" l="1"/>
  <c r="I16" i="54"/>
  <c r="J13" i="54" l="1"/>
  <c r="I13" i="54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D104" i="61"/>
  <c r="D105" i="61"/>
  <c r="D106" i="61"/>
  <c r="D107" i="61"/>
  <c r="D108" i="61"/>
  <c r="D109" i="61"/>
  <c r="D110" i="61"/>
  <c r="D111" i="61"/>
  <c r="D112" i="61"/>
  <c r="D113" i="61"/>
  <c r="D114" i="61"/>
  <c r="D115" i="61"/>
  <c r="D116" i="61"/>
  <c r="D117" i="61"/>
  <c r="D118" i="61"/>
  <c r="D119" i="61"/>
  <c r="D120" i="61"/>
  <c r="D121" i="61"/>
  <c r="D122" i="61"/>
  <c r="D123" i="61"/>
  <c r="D124" i="61"/>
  <c r="D125" i="61"/>
  <c r="D126" i="61"/>
  <c r="D127" i="61"/>
  <c r="D128" i="61"/>
  <c r="D129" i="61"/>
  <c r="D130" i="61"/>
  <c r="D131" i="61"/>
  <c r="D132" i="61"/>
  <c r="D133" i="61"/>
  <c r="D134" i="61"/>
  <c r="B4" i="9" l="1"/>
  <c r="C4" i="9"/>
  <c r="D4" i="9"/>
  <c r="E4" i="9"/>
  <c r="B22" i="61" s="1"/>
  <c r="F4" i="9"/>
  <c r="B5" i="9"/>
  <c r="C5" i="9"/>
  <c r="D5" i="9"/>
  <c r="E5" i="9"/>
  <c r="B23" i="61" s="1"/>
  <c r="F5" i="9"/>
  <c r="B6" i="9"/>
  <c r="C6" i="9"/>
  <c r="D6" i="9"/>
  <c r="E6" i="9"/>
  <c r="B24" i="61" s="1"/>
  <c r="F6" i="9"/>
  <c r="B7" i="9"/>
  <c r="C7" i="9"/>
  <c r="D7" i="9"/>
  <c r="E7" i="9"/>
  <c r="B25" i="61" s="1"/>
  <c r="F7" i="9"/>
  <c r="B8" i="9"/>
  <c r="C8" i="9"/>
  <c r="D8" i="9"/>
  <c r="E8" i="9"/>
  <c r="B26" i="61" s="1"/>
  <c r="F8" i="9"/>
  <c r="B9" i="9"/>
  <c r="C9" i="9"/>
  <c r="D9" i="9"/>
  <c r="E9" i="9"/>
  <c r="B27" i="61" s="1"/>
  <c r="F9" i="9"/>
  <c r="B10" i="9"/>
  <c r="C10" i="9"/>
  <c r="D10" i="9"/>
  <c r="E10" i="9"/>
  <c r="B28" i="61" s="1"/>
  <c r="F10" i="9"/>
  <c r="B11" i="9"/>
  <c r="C11" i="9"/>
  <c r="D11" i="9"/>
  <c r="E11" i="9"/>
  <c r="B29" i="61" s="1"/>
  <c r="F11" i="9"/>
  <c r="B12" i="9"/>
  <c r="C12" i="9"/>
  <c r="D12" i="9"/>
  <c r="E12" i="9"/>
  <c r="B30" i="61" s="1"/>
  <c r="F12" i="9"/>
  <c r="B13" i="9"/>
  <c r="C13" i="9"/>
  <c r="D13" i="9"/>
  <c r="E13" i="9"/>
  <c r="B31" i="61" s="1"/>
  <c r="F13" i="9"/>
  <c r="B14" i="9"/>
  <c r="C14" i="9"/>
  <c r="D14" i="9"/>
  <c r="E14" i="9"/>
  <c r="B32" i="61" s="1"/>
  <c r="F14" i="9"/>
  <c r="B15" i="9"/>
  <c r="C15" i="9"/>
  <c r="D15" i="9"/>
  <c r="E15" i="9"/>
  <c r="B33" i="61" s="1"/>
  <c r="F15" i="9"/>
  <c r="B16" i="9"/>
  <c r="C16" i="9"/>
  <c r="D16" i="9"/>
  <c r="E16" i="9"/>
  <c r="B34" i="61" s="1"/>
  <c r="F16" i="9"/>
  <c r="B17" i="9"/>
  <c r="C17" i="9"/>
  <c r="D17" i="9"/>
  <c r="E17" i="9"/>
  <c r="B35" i="61" s="1"/>
  <c r="F17" i="9"/>
  <c r="B18" i="9"/>
  <c r="C18" i="9"/>
  <c r="D18" i="9"/>
  <c r="E18" i="9"/>
  <c r="B36" i="61" s="1"/>
  <c r="F18" i="9"/>
  <c r="B19" i="9"/>
  <c r="C19" i="9"/>
  <c r="D19" i="9"/>
  <c r="E19" i="9"/>
  <c r="B37" i="61" s="1"/>
  <c r="F19" i="9"/>
  <c r="B20" i="9"/>
  <c r="C20" i="9"/>
  <c r="D20" i="9"/>
  <c r="E20" i="9"/>
  <c r="B38" i="61" s="1"/>
  <c r="F20" i="9"/>
  <c r="B21" i="9"/>
  <c r="C21" i="9"/>
  <c r="D21" i="9"/>
  <c r="E21" i="9"/>
  <c r="B39" i="61" s="1"/>
  <c r="F21" i="9"/>
  <c r="B22" i="9"/>
  <c r="C22" i="9"/>
  <c r="D22" i="9"/>
  <c r="E22" i="9"/>
  <c r="B40" i="61" s="1"/>
  <c r="F22" i="9"/>
  <c r="B23" i="9"/>
  <c r="C23" i="9"/>
  <c r="D23" i="9"/>
  <c r="E23" i="9"/>
  <c r="B41" i="61" s="1"/>
  <c r="F23" i="9"/>
  <c r="B24" i="9"/>
  <c r="C24" i="9"/>
  <c r="D24" i="9"/>
  <c r="E24" i="9"/>
  <c r="B42" i="61" s="1"/>
  <c r="F24" i="9"/>
  <c r="B25" i="9"/>
  <c r="C25" i="9"/>
  <c r="D25" i="9"/>
  <c r="E25" i="9"/>
  <c r="B43" i="61" s="1"/>
  <c r="F25" i="9"/>
  <c r="B26" i="9"/>
  <c r="C26" i="9"/>
  <c r="D26" i="9"/>
  <c r="E26" i="9"/>
  <c r="B44" i="61" s="1"/>
  <c r="F26" i="9"/>
  <c r="B27" i="9"/>
  <c r="C27" i="9"/>
  <c r="D27" i="9"/>
  <c r="E27" i="9"/>
  <c r="B45" i="61" s="1"/>
  <c r="F27" i="9"/>
  <c r="B28" i="9"/>
  <c r="C28" i="9"/>
  <c r="D28" i="9"/>
  <c r="E28" i="9"/>
  <c r="B46" i="61" s="1"/>
  <c r="F28" i="9"/>
  <c r="B29" i="9"/>
  <c r="C29" i="9"/>
  <c r="D29" i="9"/>
  <c r="E29" i="9"/>
  <c r="B47" i="61" s="1"/>
  <c r="F29" i="9"/>
  <c r="B30" i="9"/>
  <c r="C30" i="9"/>
  <c r="D30" i="9"/>
  <c r="E30" i="9"/>
  <c r="B48" i="61" s="1"/>
  <c r="F30" i="9"/>
  <c r="B31" i="9"/>
  <c r="C31" i="9"/>
  <c r="D31" i="9"/>
  <c r="E31" i="9"/>
  <c r="B49" i="61" s="1"/>
  <c r="F31" i="9"/>
  <c r="B32" i="9"/>
  <c r="C32" i="9"/>
  <c r="D32" i="9"/>
  <c r="E32" i="9"/>
  <c r="B50" i="61" s="1"/>
  <c r="F32" i="9"/>
  <c r="B33" i="9"/>
  <c r="C33" i="9"/>
  <c r="D33" i="9"/>
  <c r="E33" i="9"/>
  <c r="B51" i="61" s="1"/>
  <c r="F33" i="9"/>
  <c r="B34" i="9"/>
  <c r="C34" i="9"/>
  <c r="D34" i="9"/>
  <c r="E34" i="9"/>
  <c r="B52" i="61" s="1"/>
  <c r="F34" i="9"/>
  <c r="B35" i="9"/>
  <c r="C35" i="9"/>
  <c r="D35" i="9"/>
  <c r="E35" i="9"/>
  <c r="B53" i="61" s="1"/>
  <c r="F35" i="9"/>
  <c r="B36" i="9"/>
  <c r="C36" i="9"/>
  <c r="D36" i="9"/>
  <c r="E36" i="9"/>
  <c r="B54" i="61" s="1"/>
  <c r="F36" i="9"/>
  <c r="B37" i="9"/>
  <c r="C37" i="9"/>
  <c r="D37" i="9"/>
  <c r="E37" i="9"/>
  <c r="B55" i="61" s="1"/>
  <c r="F37" i="9"/>
  <c r="B38" i="9"/>
  <c r="C38" i="9"/>
  <c r="D38" i="9"/>
  <c r="E38" i="9"/>
  <c r="B56" i="61" s="1"/>
  <c r="F38" i="9"/>
  <c r="B39" i="9"/>
  <c r="C39" i="9"/>
  <c r="D39" i="9"/>
  <c r="E39" i="9"/>
  <c r="B57" i="61" s="1"/>
  <c r="F39" i="9"/>
  <c r="B40" i="9"/>
  <c r="C40" i="9"/>
  <c r="D40" i="9"/>
  <c r="E40" i="9"/>
  <c r="B58" i="61" s="1"/>
  <c r="F40" i="9"/>
  <c r="B41" i="9"/>
  <c r="C41" i="9"/>
  <c r="D41" i="9"/>
  <c r="E41" i="9"/>
  <c r="B59" i="61" s="1"/>
  <c r="F41" i="9"/>
  <c r="B42" i="9"/>
  <c r="C42" i="9"/>
  <c r="D42" i="9"/>
  <c r="E42" i="9"/>
  <c r="B60" i="61" s="1"/>
  <c r="F42" i="9"/>
  <c r="B43" i="9"/>
  <c r="C43" i="9"/>
  <c r="D43" i="9"/>
  <c r="E43" i="9"/>
  <c r="B61" i="61" s="1"/>
  <c r="F43" i="9"/>
  <c r="B44" i="9"/>
  <c r="C44" i="9"/>
  <c r="D44" i="9"/>
  <c r="E44" i="9"/>
  <c r="B62" i="61" s="1"/>
  <c r="F44" i="9"/>
  <c r="B45" i="9"/>
  <c r="C45" i="9"/>
  <c r="D45" i="9"/>
  <c r="E45" i="9"/>
  <c r="B63" i="61" s="1"/>
  <c r="F45" i="9"/>
  <c r="B46" i="9"/>
  <c r="C46" i="9"/>
  <c r="D46" i="9"/>
  <c r="E46" i="9"/>
  <c r="B64" i="61" s="1"/>
  <c r="F46" i="9"/>
  <c r="B47" i="9"/>
  <c r="C47" i="9"/>
  <c r="D47" i="9"/>
  <c r="E47" i="9"/>
  <c r="B65" i="61" s="1"/>
  <c r="F47" i="9"/>
  <c r="B48" i="9"/>
  <c r="C48" i="9"/>
  <c r="D48" i="9"/>
  <c r="E48" i="9"/>
  <c r="B66" i="61" s="1"/>
  <c r="F48" i="9"/>
  <c r="B49" i="9"/>
  <c r="C49" i="9"/>
  <c r="D49" i="9"/>
  <c r="E49" i="9"/>
  <c r="B67" i="61" s="1"/>
  <c r="F49" i="9"/>
  <c r="B50" i="9"/>
  <c r="C50" i="9"/>
  <c r="D50" i="9"/>
  <c r="E50" i="9"/>
  <c r="B68" i="61" s="1"/>
  <c r="F50" i="9"/>
  <c r="B51" i="9"/>
  <c r="C51" i="9"/>
  <c r="D51" i="9"/>
  <c r="E51" i="9"/>
  <c r="B69" i="61" s="1"/>
  <c r="F51" i="9"/>
  <c r="B52" i="9"/>
  <c r="C52" i="9"/>
  <c r="D52" i="9"/>
  <c r="E52" i="9"/>
  <c r="B70" i="61" s="1"/>
  <c r="F52" i="9"/>
  <c r="B53" i="9"/>
  <c r="C53" i="9"/>
  <c r="D53" i="9"/>
  <c r="E53" i="9"/>
  <c r="B71" i="61" s="1"/>
  <c r="F53" i="9"/>
  <c r="B54" i="9"/>
  <c r="C54" i="9"/>
  <c r="D54" i="9"/>
  <c r="E54" i="9"/>
  <c r="B72" i="61" s="1"/>
  <c r="F54" i="9"/>
  <c r="B55" i="9"/>
  <c r="C55" i="9"/>
  <c r="D55" i="9"/>
  <c r="E55" i="9"/>
  <c r="B73" i="61" s="1"/>
  <c r="F55" i="9"/>
  <c r="B56" i="9"/>
  <c r="C56" i="9"/>
  <c r="D56" i="9"/>
  <c r="E56" i="9"/>
  <c r="B74" i="61" s="1"/>
  <c r="F56" i="9"/>
  <c r="B57" i="9"/>
  <c r="C57" i="9"/>
  <c r="D57" i="9"/>
  <c r="E57" i="9"/>
  <c r="B75" i="61" s="1"/>
  <c r="F57" i="9"/>
  <c r="B58" i="9"/>
  <c r="C58" i="9"/>
  <c r="D58" i="9"/>
  <c r="E58" i="9"/>
  <c r="B76" i="61" s="1"/>
  <c r="F58" i="9"/>
  <c r="B59" i="9"/>
  <c r="C59" i="9"/>
  <c r="D59" i="9"/>
  <c r="E59" i="9"/>
  <c r="B77" i="61" s="1"/>
  <c r="F59" i="9"/>
  <c r="B60" i="9"/>
  <c r="C60" i="9"/>
  <c r="D60" i="9"/>
  <c r="E60" i="9"/>
  <c r="B78" i="61" s="1"/>
  <c r="F60" i="9"/>
  <c r="B61" i="9"/>
  <c r="C61" i="9"/>
  <c r="D61" i="9"/>
  <c r="E61" i="9"/>
  <c r="B79" i="61" s="1"/>
  <c r="F61" i="9"/>
  <c r="B62" i="9"/>
  <c r="C62" i="9"/>
  <c r="D62" i="9"/>
  <c r="E62" i="9"/>
  <c r="B80" i="61" s="1"/>
  <c r="F62" i="9"/>
  <c r="B63" i="9"/>
  <c r="C63" i="9"/>
  <c r="D63" i="9"/>
  <c r="E63" i="9"/>
  <c r="B81" i="61" s="1"/>
  <c r="F63" i="9"/>
  <c r="B64" i="9"/>
  <c r="C64" i="9"/>
  <c r="D64" i="9"/>
  <c r="E64" i="9"/>
  <c r="B82" i="61" s="1"/>
  <c r="F64" i="9"/>
  <c r="B65" i="9"/>
  <c r="C65" i="9"/>
  <c r="D65" i="9"/>
  <c r="E65" i="9"/>
  <c r="B83" i="61" s="1"/>
  <c r="F65" i="9"/>
  <c r="B66" i="9"/>
  <c r="C66" i="9"/>
  <c r="D66" i="9"/>
  <c r="E66" i="9"/>
  <c r="B84" i="61" s="1"/>
  <c r="F66" i="9"/>
  <c r="B67" i="9"/>
  <c r="C67" i="9"/>
  <c r="D67" i="9"/>
  <c r="E67" i="9"/>
  <c r="B85" i="61" s="1"/>
  <c r="F67" i="9"/>
  <c r="B68" i="9"/>
  <c r="C68" i="9"/>
  <c r="D68" i="9"/>
  <c r="E68" i="9"/>
  <c r="B86" i="61" s="1"/>
  <c r="F68" i="9"/>
  <c r="B69" i="9"/>
  <c r="C69" i="9"/>
  <c r="D69" i="9"/>
  <c r="E69" i="9"/>
  <c r="B87" i="61" s="1"/>
  <c r="F69" i="9"/>
  <c r="B70" i="9"/>
  <c r="C70" i="9"/>
  <c r="D70" i="9"/>
  <c r="E70" i="9"/>
  <c r="B88" i="61" s="1"/>
  <c r="F70" i="9"/>
  <c r="B71" i="9"/>
  <c r="C71" i="9"/>
  <c r="D71" i="9"/>
  <c r="E71" i="9"/>
  <c r="B89" i="61" s="1"/>
  <c r="F71" i="9"/>
  <c r="B72" i="9"/>
  <c r="C72" i="9"/>
  <c r="D72" i="9"/>
  <c r="E72" i="9"/>
  <c r="B90" i="61" s="1"/>
  <c r="F72" i="9"/>
  <c r="B73" i="9"/>
  <c r="C73" i="9"/>
  <c r="D73" i="9"/>
  <c r="E73" i="9"/>
  <c r="B91" i="61" s="1"/>
  <c r="F73" i="9"/>
  <c r="B74" i="9"/>
  <c r="C74" i="9"/>
  <c r="D74" i="9"/>
  <c r="E74" i="9"/>
  <c r="B92" i="61" s="1"/>
  <c r="F74" i="9"/>
  <c r="B75" i="9"/>
  <c r="C75" i="9"/>
  <c r="D75" i="9"/>
  <c r="E75" i="9"/>
  <c r="B93" i="61" s="1"/>
  <c r="F75" i="9"/>
  <c r="B76" i="9"/>
  <c r="C76" i="9"/>
  <c r="D76" i="9"/>
  <c r="E76" i="9"/>
  <c r="B94" i="61" s="1"/>
  <c r="F76" i="9"/>
  <c r="B77" i="9"/>
  <c r="C77" i="9"/>
  <c r="D77" i="9"/>
  <c r="E77" i="9"/>
  <c r="B95" i="61" s="1"/>
  <c r="F77" i="9"/>
  <c r="B78" i="9"/>
  <c r="C78" i="9"/>
  <c r="D78" i="9"/>
  <c r="E78" i="9"/>
  <c r="B96" i="61" s="1"/>
  <c r="F78" i="9"/>
  <c r="B79" i="9"/>
  <c r="C79" i="9"/>
  <c r="D79" i="9"/>
  <c r="E79" i="9"/>
  <c r="B97" i="61" s="1"/>
  <c r="F79" i="9"/>
  <c r="B80" i="9"/>
  <c r="C80" i="9"/>
  <c r="D80" i="9"/>
  <c r="E80" i="9"/>
  <c r="B98" i="61" s="1"/>
  <c r="F80" i="9"/>
  <c r="B81" i="9"/>
  <c r="C81" i="9"/>
  <c r="D81" i="9"/>
  <c r="E81" i="9"/>
  <c r="B99" i="61" s="1"/>
  <c r="F81" i="9"/>
  <c r="B82" i="9"/>
  <c r="C82" i="9"/>
  <c r="D82" i="9"/>
  <c r="E82" i="9"/>
  <c r="B100" i="61" s="1"/>
  <c r="F82" i="9"/>
  <c r="B83" i="9"/>
  <c r="C83" i="9"/>
  <c r="D83" i="9"/>
  <c r="E83" i="9"/>
  <c r="B101" i="61" s="1"/>
  <c r="F83" i="9"/>
  <c r="B84" i="9"/>
  <c r="C84" i="9"/>
  <c r="D84" i="9"/>
  <c r="E84" i="9"/>
  <c r="B102" i="61" s="1"/>
  <c r="F84" i="9"/>
  <c r="B85" i="9"/>
  <c r="C85" i="9"/>
  <c r="D85" i="9"/>
  <c r="E85" i="9"/>
  <c r="B103" i="61" s="1"/>
  <c r="F85" i="9"/>
  <c r="B86" i="9"/>
  <c r="C86" i="9"/>
  <c r="D86" i="9"/>
  <c r="E86" i="9"/>
  <c r="B104" i="61" s="1"/>
  <c r="F86" i="9"/>
  <c r="B87" i="9"/>
  <c r="C87" i="9"/>
  <c r="D87" i="9"/>
  <c r="E87" i="9"/>
  <c r="B105" i="61" s="1"/>
  <c r="F87" i="9"/>
  <c r="B88" i="9"/>
  <c r="C88" i="9"/>
  <c r="D88" i="9"/>
  <c r="E88" i="9"/>
  <c r="B106" i="61" s="1"/>
  <c r="F88" i="9"/>
  <c r="B89" i="9"/>
  <c r="C89" i="9"/>
  <c r="D89" i="9"/>
  <c r="E89" i="9"/>
  <c r="B107" i="61" s="1"/>
  <c r="F89" i="9"/>
  <c r="B90" i="9"/>
  <c r="C90" i="9"/>
  <c r="D90" i="9"/>
  <c r="E90" i="9"/>
  <c r="B108" i="61" s="1"/>
  <c r="F90" i="9"/>
  <c r="B91" i="9"/>
  <c r="C91" i="9"/>
  <c r="D91" i="9"/>
  <c r="E91" i="9"/>
  <c r="B109" i="61" s="1"/>
  <c r="F91" i="9"/>
  <c r="B92" i="9"/>
  <c r="C92" i="9"/>
  <c r="D92" i="9"/>
  <c r="E92" i="9"/>
  <c r="B110" i="61" s="1"/>
  <c r="F92" i="9"/>
  <c r="B93" i="9"/>
  <c r="C93" i="9"/>
  <c r="D93" i="9"/>
  <c r="E93" i="9"/>
  <c r="B111" i="61" s="1"/>
  <c r="F93" i="9"/>
  <c r="B94" i="9"/>
  <c r="C94" i="9"/>
  <c r="D94" i="9"/>
  <c r="E94" i="9"/>
  <c r="B112" i="61" s="1"/>
  <c r="F94" i="9"/>
  <c r="B95" i="9"/>
  <c r="C95" i="9"/>
  <c r="D95" i="9"/>
  <c r="E95" i="9"/>
  <c r="B113" i="61" s="1"/>
  <c r="F95" i="9"/>
  <c r="B96" i="9"/>
  <c r="C96" i="9"/>
  <c r="D96" i="9"/>
  <c r="E96" i="9"/>
  <c r="B114" i="61" s="1"/>
  <c r="F96" i="9"/>
  <c r="B97" i="9"/>
  <c r="C97" i="9"/>
  <c r="D97" i="9"/>
  <c r="E97" i="9"/>
  <c r="B115" i="61" s="1"/>
  <c r="F97" i="9"/>
  <c r="B98" i="9"/>
  <c r="C98" i="9"/>
  <c r="D98" i="9"/>
  <c r="E98" i="9"/>
  <c r="B116" i="61" s="1"/>
  <c r="F98" i="9"/>
  <c r="B99" i="9"/>
  <c r="C99" i="9"/>
  <c r="D99" i="9"/>
  <c r="E99" i="9"/>
  <c r="B117" i="61" s="1"/>
  <c r="F99" i="9"/>
  <c r="B100" i="9"/>
  <c r="C100" i="9"/>
  <c r="D100" i="9"/>
  <c r="E100" i="9"/>
  <c r="B118" i="61" s="1"/>
  <c r="F100" i="9"/>
  <c r="B101" i="9"/>
  <c r="C101" i="9"/>
  <c r="D101" i="9"/>
  <c r="E101" i="9"/>
  <c r="B119" i="61" s="1"/>
  <c r="F101" i="9"/>
  <c r="B102" i="9"/>
  <c r="C102" i="9"/>
  <c r="D102" i="9"/>
  <c r="E102" i="9"/>
  <c r="B120" i="61" s="1"/>
  <c r="F102" i="9"/>
  <c r="B103" i="9"/>
  <c r="C103" i="9"/>
  <c r="D103" i="9"/>
  <c r="E103" i="9"/>
  <c r="B121" i="61" s="1"/>
  <c r="F103" i="9"/>
  <c r="B104" i="9"/>
  <c r="C104" i="9"/>
  <c r="D104" i="9"/>
  <c r="E104" i="9"/>
  <c r="B122" i="61" s="1"/>
  <c r="F104" i="9"/>
  <c r="B105" i="9"/>
  <c r="C105" i="9"/>
  <c r="D105" i="9"/>
  <c r="E105" i="9"/>
  <c r="B123" i="61" s="1"/>
  <c r="F105" i="9"/>
  <c r="B106" i="9"/>
  <c r="C106" i="9"/>
  <c r="D106" i="9"/>
  <c r="E106" i="9"/>
  <c r="B124" i="61" s="1"/>
  <c r="F106" i="9"/>
  <c r="B107" i="9"/>
  <c r="C107" i="9"/>
  <c r="D107" i="9"/>
  <c r="E107" i="9"/>
  <c r="B125" i="61" s="1"/>
  <c r="F107" i="9"/>
  <c r="B108" i="9"/>
  <c r="C108" i="9"/>
  <c r="D108" i="9"/>
  <c r="E108" i="9"/>
  <c r="B126" i="61" s="1"/>
  <c r="F108" i="9"/>
  <c r="B109" i="9"/>
  <c r="C109" i="9"/>
  <c r="D109" i="9"/>
  <c r="E109" i="9"/>
  <c r="B127" i="61" s="1"/>
  <c r="F109" i="9"/>
  <c r="B110" i="9"/>
  <c r="C110" i="9"/>
  <c r="D110" i="9"/>
  <c r="E110" i="9"/>
  <c r="B128" i="61" s="1"/>
  <c r="F110" i="9"/>
  <c r="B111" i="9"/>
  <c r="C111" i="9"/>
  <c r="D111" i="9"/>
  <c r="E111" i="9"/>
  <c r="B129" i="61" s="1"/>
  <c r="F111" i="9"/>
  <c r="B112" i="9"/>
  <c r="C112" i="9"/>
  <c r="D112" i="9"/>
  <c r="E112" i="9"/>
  <c r="B130" i="61" s="1"/>
  <c r="F112" i="9"/>
  <c r="B113" i="9"/>
  <c r="C113" i="9"/>
  <c r="D113" i="9"/>
  <c r="E113" i="9"/>
  <c r="B131" i="61" s="1"/>
  <c r="F113" i="9"/>
  <c r="B114" i="9"/>
  <c r="C114" i="9"/>
  <c r="D114" i="9"/>
  <c r="E114" i="9"/>
  <c r="B132" i="61" s="1"/>
  <c r="F114" i="9"/>
  <c r="B115" i="9"/>
  <c r="C115" i="9"/>
  <c r="D115" i="9"/>
  <c r="E115" i="9"/>
  <c r="B133" i="61" s="1"/>
  <c r="F115" i="9"/>
  <c r="B116" i="9"/>
  <c r="C116" i="9"/>
  <c r="D116" i="9"/>
  <c r="E116" i="9"/>
  <c r="B134" i="61" s="1"/>
  <c r="F116" i="9"/>
  <c r="C3" i="9"/>
  <c r="D3" i="9"/>
  <c r="E3" i="9"/>
  <c r="B21" i="61" s="1"/>
  <c r="F3" i="9"/>
  <c r="J18" i="54"/>
  <c r="I18" i="54"/>
  <c r="L18" i="54" l="1"/>
  <c r="K18" i="54"/>
  <c r="B4" i="11"/>
  <c r="C4" i="11"/>
  <c r="D4" i="11"/>
  <c r="E4" i="11"/>
  <c r="F4" i="11"/>
  <c r="B5" i="11"/>
  <c r="C5" i="11"/>
  <c r="D5" i="11"/>
  <c r="E5" i="11"/>
  <c r="F5" i="11"/>
  <c r="B6" i="11"/>
  <c r="C6" i="11"/>
  <c r="D6" i="11"/>
  <c r="E6" i="11"/>
  <c r="F6" i="11"/>
  <c r="B7" i="11"/>
  <c r="C7" i="11"/>
  <c r="D7" i="11"/>
  <c r="E7" i="11"/>
  <c r="F7" i="11"/>
  <c r="B8" i="11"/>
  <c r="C8" i="11"/>
  <c r="D8" i="11"/>
  <c r="E8" i="11"/>
  <c r="F8" i="11"/>
  <c r="B9" i="11"/>
  <c r="C9" i="11"/>
  <c r="D9" i="11"/>
  <c r="E9" i="11"/>
  <c r="F9" i="11"/>
  <c r="B10" i="11"/>
  <c r="C10" i="11"/>
  <c r="D10" i="11"/>
  <c r="E10" i="11"/>
  <c r="F10" i="11"/>
  <c r="B11" i="11"/>
  <c r="C11" i="11"/>
  <c r="D11" i="11"/>
  <c r="E11" i="11"/>
  <c r="F11" i="11"/>
  <c r="B12" i="11"/>
  <c r="C12" i="11"/>
  <c r="D12" i="11"/>
  <c r="E12" i="11"/>
  <c r="F12" i="11"/>
  <c r="B13" i="11"/>
  <c r="C13" i="11"/>
  <c r="D13" i="11"/>
  <c r="E13" i="11"/>
  <c r="F13" i="11"/>
  <c r="B14" i="11"/>
  <c r="C14" i="11"/>
  <c r="D14" i="11"/>
  <c r="E14" i="11"/>
  <c r="F14" i="11"/>
  <c r="B15" i="11"/>
  <c r="C15" i="11"/>
  <c r="D15" i="11"/>
  <c r="E15" i="11"/>
  <c r="F15" i="11"/>
  <c r="B16" i="11"/>
  <c r="C16" i="11"/>
  <c r="D16" i="11"/>
  <c r="E16" i="11"/>
  <c r="F16" i="11"/>
  <c r="B17" i="11"/>
  <c r="C17" i="11"/>
  <c r="D17" i="11"/>
  <c r="E17" i="11"/>
  <c r="F17" i="11"/>
  <c r="B18" i="11"/>
  <c r="C18" i="11"/>
  <c r="D18" i="11"/>
  <c r="E18" i="11"/>
  <c r="F18" i="11"/>
  <c r="B19" i="11"/>
  <c r="C19" i="11"/>
  <c r="D19" i="11"/>
  <c r="E19" i="11"/>
  <c r="F19" i="11"/>
  <c r="B20" i="11"/>
  <c r="C20" i="11"/>
  <c r="D20" i="11"/>
  <c r="E20" i="11"/>
  <c r="F20" i="11"/>
  <c r="B21" i="11"/>
  <c r="C21" i="11"/>
  <c r="D21" i="11"/>
  <c r="E21" i="11"/>
  <c r="F21" i="11"/>
  <c r="B22" i="11"/>
  <c r="C22" i="11"/>
  <c r="D22" i="11"/>
  <c r="E22" i="11"/>
  <c r="F22" i="11"/>
  <c r="B23" i="11"/>
  <c r="C23" i="11"/>
  <c r="D23" i="11"/>
  <c r="E23" i="11"/>
  <c r="F23" i="11"/>
  <c r="B24" i="11"/>
  <c r="C24" i="11"/>
  <c r="D24" i="11"/>
  <c r="E24" i="11"/>
  <c r="F24" i="11"/>
  <c r="B25" i="11"/>
  <c r="C25" i="11"/>
  <c r="D25" i="11"/>
  <c r="E25" i="11"/>
  <c r="F25" i="11"/>
  <c r="B26" i="11"/>
  <c r="C26" i="11"/>
  <c r="D26" i="11"/>
  <c r="E26" i="11"/>
  <c r="F26" i="11"/>
  <c r="B27" i="11"/>
  <c r="C27" i="11"/>
  <c r="D27" i="11"/>
  <c r="E27" i="11"/>
  <c r="F27" i="11"/>
  <c r="B28" i="11"/>
  <c r="C28" i="11"/>
  <c r="D28" i="11"/>
  <c r="E28" i="11"/>
  <c r="F28" i="11"/>
  <c r="B29" i="11"/>
  <c r="C29" i="11"/>
  <c r="D29" i="11"/>
  <c r="E29" i="11"/>
  <c r="F29" i="11"/>
  <c r="B30" i="11"/>
  <c r="C30" i="11"/>
  <c r="D30" i="11"/>
  <c r="E30" i="11"/>
  <c r="F30" i="11"/>
  <c r="B31" i="11"/>
  <c r="C31" i="11"/>
  <c r="D31" i="11"/>
  <c r="E31" i="11"/>
  <c r="F31" i="11"/>
  <c r="B32" i="11"/>
  <c r="C32" i="11"/>
  <c r="D32" i="11"/>
  <c r="E32" i="11"/>
  <c r="F32" i="11"/>
  <c r="B33" i="11"/>
  <c r="C33" i="11"/>
  <c r="D33" i="11"/>
  <c r="E33" i="11"/>
  <c r="F33" i="11"/>
  <c r="B34" i="11"/>
  <c r="C34" i="11"/>
  <c r="D34" i="11"/>
  <c r="E34" i="11"/>
  <c r="F34" i="11"/>
  <c r="B35" i="11"/>
  <c r="C35" i="11"/>
  <c r="D35" i="11"/>
  <c r="E35" i="11"/>
  <c r="F35" i="11"/>
  <c r="B36" i="11"/>
  <c r="C36" i="11"/>
  <c r="D36" i="11"/>
  <c r="E36" i="11"/>
  <c r="F36" i="11"/>
  <c r="B37" i="11"/>
  <c r="C37" i="11"/>
  <c r="D37" i="11"/>
  <c r="E37" i="11"/>
  <c r="F37" i="11"/>
  <c r="B38" i="11"/>
  <c r="C38" i="11"/>
  <c r="D38" i="11"/>
  <c r="E38" i="11"/>
  <c r="F38" i="11"/>
  <c r="B39" i="11"/>
  <c r="C39" i="11"/>
  <c r="D39" i="11"/>
  <c r="E39" i="11"/>
  <c r="F39" i="11"/>
  <c r="B40" i="11"/>
  <c r="C40" i="11"/>
  <c r="D40" i="11"/>
  <c r="E40" i="11"/>
  <c r="F40" i="11"/>
  <c r="B41" i="11"/>
  <c r="C41" i="11"/>
  <c r="D41" i="11"/>
  <c r="E41" i="11"/>
  <c r="F41" i="11"/>
  <c r="B42" i="11"/>
  <c r="C42" i="11"/>
  <c r="D42" i="11"/>
  <c r="E42" i="11"/>
  <c r="F42" i="11"/>
  <c r="B43" i="11"/>
  <c r="C43" i="11"/>
  <c r="D43" i="11"/>
  <c r="E43" i="11"/>
  <c r="F43" i="11"/>
  <c r="B44" i="11"/>
  <c r="C44" i="11"/>
  <c r="D44" i="11"/>
  <c r="E44" i="11"/>
  <c r="F44" i="11"/>
  <c r="B45" i="11"/>
  <c r="C45" i="11"/>
  <c r="D45" i="11"/>
  <c r="E45" i="11"/>
  <c r="F45" i="11"/>
  <c r="B46" i="11"/>
  <c r="C46" i="11"/>
  <c r="D46" i="11"/>
  <c r="E46" i="11"/>
  <c r="F46" i="11"/>
  <c r="B47" i="11"/>
  <c r="C47" i="11"/>
  <c r="D47" i="11"/>
  <c r="E47" i="11"/>
  <c r="F47" i="11"/>
  <c r="B48" i="11"/>
  <c r="C48" i="11"/>
  <c r="D48" i="11"/>
  <c r="E48" i="11"/>
  <c r="F48" i="11"/>
  <c r="B49" i="11"/>
  <c r="C49" i="11"/>
  <c r="D49" i="11"/>
  <c r="E49" i="11"/>
  <c r="F49" i="11"/>
  <c r="B50" i="11"/>
  <c r="C50" i="11"/>
  <c r="D50" i="11"/>
  <c r="E50" i="11"/>
  <c r="F50" i="11"/>
  <c r="B51" i="11"/>
  <c r="C51" i="11"/>
  <c r="D51" i="11"/>
  <c r="E51" i="11"/>
  <c r="F51" i="11"/>
  <c r="B52" i="11"/>
  <c r="C52" i="11"/>
  <c r="D52" i="11"/>
  <c r="E52" i="11"/>
  <c r="F52" i="11"/>
  <c r="B53" i="11"/>
  <c r="C53" i="11"/>
  <c r="D53" i="11"/>
  <c r="E53" i="11"/>
  <c r="F53" i="11"/>
  <c r="B54" i="11"/>
  <c r="C54" i="11"/>
  <c r="D54" i="11"/>
  <c r="E54" i="11"/>
  <c r="F54" i="11"/>
  <c r="B55" i="11"/>
  <c r="C55" i="11"/>
  <c r="D55" i="11"/>
  <c r="E55" i="11"/>
  <c r="F55" i="11"/>
  <c r="B56" i="11"/>
  <c r="C56" i="11"/>
  <c r="D56" i="11"/>
  <c r="E56" i="11"/>
  <c r="F56" i="11"/>
  <c r="B57" i="11"/>
  <c r="C57" i="11"/>
  <c r="D57" i="11"/>
  <c r="E57" i="11"/>
  <c r="F57" i="11"/>
  <c r="B58" i="11"/>
  <c r="C58" i="11"/>
  <c r="D58" i="11"/>
  <c r="E58" i="11"/>
  <c r="F58" i="11"/>
  <c r="B59" i="11"/>
  <c r="C59" i="11"/>
  <c r="D59" i="11"/>
  <c r="E59" i="11"/>
  <c r="F59" i="11"/>
  <c r="B60" i="11"/>
  <c r="C60" i="11"/>
  <c r="D60" i="11"/>
  <c r="E60" i="11"/>
  <c r="F60" i="11"/>
  <c r="B61" i="11"/>
  <c r="C61" i="11"/>
  <c r="D61" i="11"/>
  <c r="E61" i="11"/>
  <c r="F61" i="11"/>
  <c r="B62" i="11"/>
  <c r="C62" i="11"/>
  <c r="D62" i="11"/>
  <c r="E62" i="11"/>
  <c r="F62" i="11"/>
  <c r="B63" i="11"/>
  <c r="C63" i="11"/>
  <c r="D63" i="11"/>
  <c r="E63" i="11"/>
  <c r="F63" i="11"/>
  <c r="B64" i="11"/>
  <c r="C64" i="11"/>
  <c r="D64" i="11"/>
  <c r="E64" i="11"/>
  <c r="F64" i="11"/>
  <c r="B65" i="11"/>
  <c r="C65" i="11"/>
  <c r="D65" i="11"/>
  <c r="E65" i="11"/>
  <c r="F65" i="11"/>
  <c r="B66" i="11"/>
  <c r="C66" i="11"/>
  <c r="D66" i="11"/>
  <c r="E66" i="11"/>
  <c r="F66" i="11"/>
  <c r="B67" i="11"/>
  <c r="C67" i="11"/>
  <c r="D67" i="11"/>
  <c r="E67" i="11"/>
  <c r="F67" i="11"/>
  <c r="B68" i="11"/>
  <c r="C68" i="11"/>
  <c r="D68" i="11"/>
  <c r="E68" i="11"/>
  <c r="F68" i="11"/>
  <c r="B69" i="11"/>
  <c r="C69" i="11"/>
  <c r="D69" i="11"/>
  <c r="E69" i="11"/>
  <c r="F69" i="11"/>
  <c r="B70" i="11"/>
  <c r="C70" i="11"/>
  <c r="D70" i="11"/>
  <c r="E70" i="11"/>
  <c r="F70" i="11"/>
  <c r="B71" i="11"/>
  <c r="C71" i="11"/>
  <c r="D71" i="11"/>
  <c r="E71" i="11"/>
  <c r="F71" i="11"/>
  <c r="B72" i="11"/>
  <c r="C72" i="11"/>
  <c r="D72" i="11"/>
  <c r="E72" i="11"/>
  <c r="F72" i="11"/>
  <c r="B73" i="11"/>
  <c r="C73" i="11"/>
  <c r="D73" i="11"/>
  <c r="E73" i="11"/>
  <c r="F73" i="11"/>
  <c r="B74" i="11"/>
  <c r="C74" i="11"/>
  <c r="D74" i="11"/>
  <c r="E74" i="11"/>
  <c r="F74" i="11"/>
  <c r="B75" i="11"/>
  <c r="C75" i="11"/>
  <c r="D75" i="11"/>
  <c r="E75" i="11"/>
  <c r="F75" i="11"/>
  <c r="B76" i="11"/>
  <c r="C76" i="11"/>
  <c r="D76" i="11"/>
  <c r="E76" i="11"/>
  <c r="F76" i="11"/>
  <c r="B77" i="11"/>
  <c r="C77" i="11"/>
  <c r="D77" i="11"/>
  <c r="E77" i="11"/>
  <c r="F77" i="11"/>
  <c r="B78" i="11"/>
  <c r="C78" i="11"/>
  <c r="D78" i="11"/>
  <c r="E78" i="11"/>
  <c r="F78" i="11"/>
  <c r="B79" i="11"/>
  <c r="C79" i="11"/>
  <c r="D79" i="11"/>
  <c r="E79" i="11"/>
  <c r="F79" i="11"/>
  <c r="B80" i="11"/>
  <c r="C80" i="11"/>
  <c r="D80" i="11"/>
  <c r="E80" i="11"/>
  <c r="F80" i="11"/>
  <c r="B81" i="11"/>
  <c r="C81" i="11"/>
  <c r="D81" i="11"/>
  <c r="E81" i="11"/>
  <c r="F81" i="11"/>
  <c r="B82" i="11"/>
  <c r="C82" i="11"/>
  <c r="D82" i="11"/>
  <c r="E82" i="11"/>
  <c r="F82" i="11"/>
  <c r="B83" i="11"/>
  <c r="C83" i="11"/>
  <c r="D83" i="11"/>
  <c r="E83" i="11"/>
  <c r="F83" i="11"/>
  <c r="B84" i="11"/>
  <c r="C84" i="11"/>
  <c r="D84" i="11"/>
  <c r="E84" i="11"/>
  <c r="F84" i="11"/>
  <c r="B85" i="11"/>
  <c r="C85" i="11"/>
  <c r="D85" i="11"/>
  <c r="E85" i="11"/>
  <c r="F85" i="11"/>
  <c r="B86" i="11"/>
  <c r="C86" i="11"/>
  <c r="D86" i="11"/>
  <c r="E86" i="11"/>
  <c r="F86" i="11"/>
  <c r="B87" i="11"/>
  <c r="C87" i="11"/>
  <c r="D87" i="11"/>
  <c r="E87" i="11"/>
  <c r="F87" i="11"/>
  <c r="B88" i="11"/>
  <c r="C88" i="11"/>
  <c r="D88" i="11"/>
  <c r="E88" i="11"/>
  <c r="F88" i="11"/>
  <c r="B89" i="11"/>
  <c r="C89" i="11"/>
  <c r="D89" i="11"/>
  <c r="E89" i="11"/>
  <c r="F89" i="11"/>
  <c r="B90" i="11"/>
  <c r="C90" i="11"/>
  <c r="D90" i="11"/>
  <c r="E90" i="11"/>
  <c r="F90" i="11"/>
  <c r="B91" i="11"/>
  <c r="C91" i="11"/>
  <c r="D91" i="11"/>
  <c r="E91" i="11"/>
  <c r="F91" i="11"/>
  <c r="B92" i="11"/>
  <c r="C92" i="11"/>
  <c r="D92" i="11"/>
  <c r="E92" i="11"/>
  <c r="F92" i="11"/>
  <c r="B93" i="11"/>
  <c r="C93" i="11"/>
  <c r="D93" i="11"/>
  <c r="E93" i="11"/>
  <c r="F93" i="11"/>
  <c r="B94" i="11"/>
  <c r="C94" i="11"/>
  <c r="D94" i="11"/>
  <c r="E94" i="11"/>
  <c r="F94" i="11"/>
  <c r="B95" i="11"/>
  <c r="C95" i="11"/>
  <c r="D95" i="11"/>
  <c r="E95" i="11"/>
  <c r="F95" i="11"/>
  <c r="B96" i="11"/>
  <c r="C96" i="11"/>
  <c r="D96" i="11"/>
  <c r="E96" i="11"/>
  <c r="F96" i="11"/>
  <c r="B97" i="11"/>
  <c r="C97" i="11"/>
  <c r="D97" i="11"/>
  <c r="E97" i="11"/>
  <c r="F97" i="11"/>
  <c r="B98" i="11"/>
  <c r="C98" i="11"/>
  <c r="D98" i="11"/>
  <c r="E98" i="11"/>
  <c r="F98" i="11"/>
  <c r="B99" i="11"/>
  <c r="C99" i="11"/>
  <c r="D99" i="11"/>
  <c r="E99" i="11"/>
  <c r="F99" i="11"/>
  <c r="B100" i="11"/>
  <c r="C100" i="11"/>
  <c r="D100" i="11"/>
  <c r="E100" i="11"/>
  <c r="F100" i="11"/>
  <c r="B101" i="11"/>
  <c r="C101" i="11"/>
  <c r="D101" i="11"/>
  <c r="E101" i="11"/>
  <c r="F101" i="11"/>
  <c r="B102" i="11"/>
  <c r="C102" i="11"/>
  <c r="D102" i="11"/>
  <c r="E102" i="11"/>
  <c r="F102" i="11"/>
  <c r="B103" i="11"/>
  <c r="C103" i="11"/>
  <c r="D103" i="11"/>
  <c r="E103" i="11"/>
  <c r="F103" i="11"/>
  <c r="B104" i="11"/>
  <c r="C104" i="11"/>
  <c r="D104" i="11"/>
  <c r="E104" i="11"/>
  <c r="F104" i="11"/>
  <c r="B105" i="11"/>
  <c r="C105" i="11"/>
  <c r="D105" i="11"/>
  <c r="E105" i="11"/>
  <c r="F105" i="11"/>
  <c r="B106" i="11"/>
  <c r="C106" i="11"/>
  <c r="D106" i="11"/>
  <c r="E106" i="11"/>
  <c r="F106" i="11"/>
  <c r="B107" i="11"/>
  <c r="C107" i="11"/>
  <c r="D107" i="11"/>
  <c r="E107" i="11"/>
  <c r="F107" i="11"/>
  <c r="B108" i="11"/>
  <c r="C108" i="11"/>
  <c r="D108" i="11"/>
  <c r="E108" i="11"/>
  <c r="F108" i="11"/>
  <c r="B109" i="11"/>
  <c r="C109" i="11"/>
  <c r="D109" i="11"/>
  <c r="E109" i="11"/>
  <c r="F109" i="11"/>
  <c r="B110" i="11"/>
  <c r="C110" i="11"/>
  <c r="D110" i="11"/>
  <c r="E110" i="11"/>
  <c r="F110" i="11"/>
  <c r="B111" i="11"/>
  <c r="C111" i="11"/>
  <c r="D111" i="11"/>
  <c r="E111" i="11"/>
  <c r="F111" i="11"/>
  <c r="B112" i="11"/>
  <c r="C112" i="11"/>
  <c r="D112" i="11"/>
  <c r="E112" i="11"/>
  <c r="F112" i="11"/>
  <c r="B113" i="11"/>
  <c r="C113" i="11"/>
  <c r="D113" i="11"/>
  <c r="E113" i="11"/>
  <c r="F113" i="11"/>
  <c r="B114" i="11"/>
  <c r="C114" i="11"/>
  <c r="D114" i="11"/>
  <c r="E114" i="11"/>
  <c r="F114" i="11"/>
  <c r="B115" i="11"/>
  <c r="C115" i="11"/>
  <c r="D115" i="11"/>
  <c r="E115" i="11"/>
  <c r="F115" i="11"/>
  <c r="B116" i="11"/>
  <c r="C116" i="11"/>
  <c r="D116" i="11"/>
  <c r="E116" i="11"/>
  <c r="F116" i="11"/>
  <c r="C3" i="11"/>
  <c r="D3" i="11"/>
  <c r="E3" i="11"/>
  <c r="F3" i="11"/>
  <c r="I14" i="54" l="1"/>
  <c r="J14" i="54"/>
  <c r="I15" i="54"/>
  <c r="J15" i="54"/>
  <c r="I17" i="54"/>
  <c r="J17" i="54"/>
  <c r="D21" i="61" l="1"/>
  <c r="L11" i="61"/>
  <c r="J11" i="61"/>
  <c r="H11" i="61"/>
  <c r="F11" i="61"/>
  <c r="D11" i="61"/>
  <c r="B11" i="61"/>
  <c r="B3" i="9" l="1"/>
  <c r="B3" i="11"/>
  <c r="F95" i="61" l="1"/>
  <c r="H95" i="61" s="1"/>
  <c r="J95" i="61" s="1"/>
  <c r="L95" i="61" s="1"/>
  <c r="F61" i="61"/>
  <c r="H61" i="61" s="1"/>
  <c r="J61" i="61" s="1"/>
  <c r="L61" i="61" s="1"/>
  <c r="F34" i="61"/>
  <c r="H34" i="61" s="1"/>
  <c r="J34" i="61" s="1"/>
  <c r="L34" i="61" s="1"/>
  <c r="F83" i="61"/>
  <c r="H83" i="61" s="1"/>
  <c r="J83" i="61" s="1"/>
  <c r="L83" i="61" s="1"/>
  <c r="F79" i="61"/>
  <c r="H79" i="61" s="1"/>
  <c r="J79" i="61" s="1"/>
  <c r="L79" i="61" s="1"/>
  <c r="F87" i="61"/>
  <c r="H87" i="61" s="1"/>
  <c r="J87" i="61" s="1"/>
  <c r="L87" i="61" s="1"/>
  <c r="F77" i="61"/>
  <c r="H77" i="61" s="1"/>
  <c r="J77" i="61" s="1"/>
  <c r="L77" i="61" s="1"/>
  <c r="F22" i="61"/>
  <c r="H22" i="61" s="1"/>
  <c r="J22" i="61" s="1"/>
  <c r="L22" i="61" s="1"/>
  <c r="F107" i="61"/>
  <c r="H107" i="61" s="1"/>
  <c r="J107" i="61" s="1"/>
  <c r="L107" i="61" s="1"/>
  <c r="F39" i="61"/>
  <c r="H39" i="61" s="1"/>
  <c r="J39" i="61" s="1"/>
  <c r="L39" i="61" s="1"/>
  <c r="F134" i="61"/>
  <c r="H134" i="61" s="1"/>
  <c r="J134" i="61" s="1"/>
  <c r="L134" i="61" s="1"/>
  <c r="F93" i="61"/>
  <c r="H93" i="61" s="1"/>
  <c r="J93" i="61" s="1"/>
  <c r="L93" i="61" s="1"/>
  <c r="F41" i="61"/>
  <c r="H41" i="61" s="1"/>
  <c r="J41" i="61" s="1"/>
  <c r="L41" i="61" s="1"/>
  <c r="F60" i="61"/>
  <c r="H60" i="61" s="1"/>
  <c r="J60" i="61" s="1"/>
  <c r="L60" i="61" s="1"/>
  <c r="F36" i="61"/>
  <c r="H36" i="61" s="1"/>
  <c r="J36" i="61" s="1"/>
  <c r="L36" i="61" s="1"/>
  <c r="F124" i="61"/>
  <c r="H124" i="61" s="1"/>
  <c r="J124" i="61" s="1"/>
  <c r="L124" i="61" s="1"/>
  <c r="F76" i="61"/>
  <c r="H76" i="61" s="1"/>
  <c r="J76" i="61" s="1"/>
  <c r="L76" i="61" s="1"/>
  <c r="F103" i="61"/>
  <c r="H103" i="61" s="1"/>
  <c r="J103" i="61" s="1"/>
  <c r="L103" i="61" s="1"/>
  <c r="F113" i="61"/>
  <c r="H113" i="61" s="1"/>
  <c r="J113" i="61" s="1"/>
  <c r="L113" i="61" s="1"/>
  <c r="F123" i="61"/>
  <c r="H123" i="61" s="1"/>
  <c r="J123" i="61" s="1"/>
  <c r="L123" i="61" s="1"/>
  <c r="F55" i="61"/>
  <c r="H55" i="61" s="1"/>
  <c r="J55" i="61" s="1"/>
  <c r="L55" i="61" s="1"/>
  <c r="F130" i="61"/>
  <c r="H130" i="61" s="1"/>
  <c r="J130" i="61" s="1"/>
  <c r="L130" i="61" s="1"/>
  <c r="K13" i="54"/>
  <c r="K14" i="54"/>
  <c r="K15" i="54"/>
  <c r="K16" i="54"/>
  <c r="K17" i="54"/>
  <c r="B16" i="61" l="1"/>
  <c r="L17" i="54"/>
  <c r="L16" i="54"/>
  <c r="L15" i="54"/>
  <c r="L14" i="54"/>
  <c r="L13" i="54"/>
  <c r="D16" i="61"/>
  <c r="F118" i="61"/>
  <c r="H118" i="61" s="1"/>
  <c r="J118" i="61" s="1"/>
  <c r="L118" i="61" s="1"/>
  <c r="F59" i="61"/>
  <c r="H59" i="61" s="1"/>
  <c r="J59" i="61" s="1"/>
  <c r="L59" i="61" s="1"/>
  <c r="F54" i="61"/>
  <c r="H54" i="61" s="1"/>
  <c r="J54" i="61" s="1"/>
  <c r="L54" i="61" s="1"/>
  <c r="F33" i="61"/>
  <c r="H33" i="61" s="1"/>
  <c r="J33" i="61" s="1"/>
  <c r="L33" i="61" s="1"/>
  <c r="F132" i="61"/>
  <c r="H132" i="61" s="1"/>
  <c r="J132" i="61" s="1"/>
  <c r="L132" i="61" s="1"/>
  <c r="F24" i="61"/>
  <c r="H24" i="61" s="1"/>
  <c r="J24" i="61" s="1"/>
  <c r="L24" i="61" s="1"/>
  <c r="F82" i="61"/>
  <c r="H82" i="61" s="1"/>
  <c r="J82" i="61" s="1"/>
  <c r="L82" i="61" s="1"/>
  <c r="F44" i="61"/>
  <c r="H44" i="61" s="1"/>
  <c r="J44" i="61" s="1"/>
  <c r="L44" i="61" s="1"/>
  <c r="F62" i="61"/>
  <c r="H62" i="61" s="1"/>
  <c r="J62" i="61" s="1"/>
  <c r="L62" i="61" s="1"/>
  <c r="F91" i="61"/>
  <c r="H91" i="61" s="1"/>
  <c r="J91" i="61" s="1"/>
  <c r="L91" i="61" s="1"/>
  <c r="F52" i="61"/>
  <c r="H52" i="61" s="1"/>
  <c r="J52" i="61" s="1"/>
  <c r="L52" i="61" s="1"/>
  <c r="F56" i="61"/>
  <c r="H56" i="61" s="1"/>
  <c r="J56" i="61" s="1"/>
  <c r="L56" i="61" s="1"/>
  <c r="F100" i="61"/>
  <c r="H100" i="61" s="1"/>
  <c r="J100" i="61" s="1"/>
  <c r="L100" i="61" s="1"/>
  <c r="F27" i="61"/>
  <c r="H27" i="61" s="1"/>
  <c r="J27" i="61" s="1"/>
  <c r="L27" i="61" s="1"/>
  <c r="F115" i="61"/>
  <c r="H115" i="61" s="1"/>
  <c r="J115" i="61" s="1"/>
  <c r="L115" i="61" s="1"/>
  <c r="F49" i="61"/>
  <c r="H49" i="61" s="1"/>
  <c r="J49" i="61" s="1"/>
  <c r="L49" i="61" s="1"/>
  <c r="F114" i="61"/>
  <c r="H114" i="61" s="1"/>
  <c r="J114" i="61" s="1"/>
  <c r="L114" i="61" s="1"/>
  <c r="F90" i="61"/>
  <c r="H90" i="61" s="1"/>
  <c r="J90" i="61" s="1"/>
  <c r="L90" i="61" s="1"/>
  <c r="F32" i="61"/>
  <c r="H32" i="61" s="1"/>
  <c r="J32" i="61" s="1"/>
  <c r="L32" i="61" s="1"/>
  <c r="F80" i="61"/>
  <c r="H80" i="61" s="1"/>
  <c r="J80" i="61" s="1"/>
  <c r="L80" i="61" s="1"/>
  <c r="F129" i="61"/>
  <c r="H129" i="61" s="1"/>
  <c r="J129" i="61" s="1"/>
  <c r="L129" i="61" s="1"/>
  <c r="F120" i="61"/>
  <c r="H120" i="61" s="1"/>
  <c r="J120" i="61" s="1"/>
  <c r="L120" i="61" s="1"/>
  <c r="F101" i="61"/>
  <c r="H101" i="61" s="1"/>
  <c r="J101" i="61" s="1"/>
  <c r="L101" i="61" s="1"/>
  <c r="F66" i="61"/>
  <c r="H66" i="61" s="1"/>
  <c r="J66" i="61" s="1"/>
  <c r="L66" i="61" s="1"/>
  <c r="F110" i="61"/>
  <c r="H110" i="61" s="1"/>
  <c r="J110" i="61" s="1"/>
  <c r="L110" i="61" s="1"/>
  <c r="F71" i="61"/>
  <c r="H71" i="61" s="1"/>
  <c r="J71" i="61" s="1"/>
  <c r="L71" i="61" s="1"/>
  <c r="F51" i="61"/>
  <c r="H51" i="61" s="1"/>
  <c r="J51" i="61" s="1"/>
  <c r="L51" i="61" s="1"/>
  <c r="F26" i="61"/>
  <c r="H26" i="61" s="1"/>
  <c r="J26" i="61" s="1"/>
  <c r="L26" i="61" s="1"/>
  <c r="F74" i="61"/>
  <c r="H74" i="61" s="1"/>
  <c r="J74" i="61" s="1"/>
  <c r="L74" i="61" s="1"/>
  <c r="F28" i="61"/>
  <c r="H28" i="61" s="1"/>
  <c r="J28" i="61" s="1"/>
  <c r="L28" i="61" s="1"/>
  <c r="F53" i="61"/>
  <c r="H53" i="61" s="1"/>
  <c r="J53" i="61" s="1"/>
  <c r="L53" i="61" s="1"/>
  <c r="F127" i="61"/>
  <c r="H127" i="61" s="1"/>
  <c r="J127" i="61" s="1"/>
  <c r="L127" i="61" s="1"/>
  <c r="F116" i="61"/>
  <c r="H116" i="61" s="1"/>
  <c r="J116" i="61" s="1"/>
  <c r="L116" i="61" s="1"/>
  <c r="F75" i="61"/>
  <c r="H75" i="61" s="1"/>
  <c r="J75" i="61" s="1"/>
  <c r="L75" i="61" s="1"/>
  <c r="F31" i="61"/>
  <c r="H31" i="61" s="1"/>
  <c r="J31" i="61" s="1"/>
  <c r="L31" i="61" s="1"/>
  <c r="F105" i="61"/>
  <c r="H105" i="61" s="1"/>
  <c r="J105" i="61" s="1"/>
  <c r="L105" i="61" s="1"/>
  <c r="F81" i="61"/>
  <c r="H81" i="61" s="1"/>
  <c r="J81" i="61" s="1"/>
  <c r="L81" i="61" s="1"/>
  <c r="F42" i="61"/>
  <c r="H42" i="61" s="1"/>
  <c r="J42" i="61" s="1"/>
  <c r="L42" i="61" s="1"/>
  <c r="F50" i="61"/>
  <c r="H50" i="61" s="1"/>
  <c r="J50" i="61" s="1"/>
  <c r="L50" i="61" s="1"/>
  <c r="F30" i="61"/>
  <c r="H30" i="61" s="1"/>
  <c r="J30" i="61" s="1"/>
  <c r="L30" i="61" s="1"/>
  <c r="F121" i="61"/>
  <c r="H121" i="61" s="1"/>
  <c r="J121" i="61" s="1"/>
  <c r="L121" i="61" s="1"/>
  <c r="F99" i="61"/>
  <c r="H99" i="61" s="1"/>
  <c r="J99" i="61" s="1"/>
  <c r="L99" i="61" s="1"/>
  <c r="F84" i="61"/>
  <c r="H84" i="61" s="1"/>
  <c r="J84" i="61" s="1"/>
  <c r="L84" i="61" s="1"/>
  <c r="F70" i="61"/>
  <c r="H70" i="61" s="1"/>
  <c r="J70" i="61" s="1"/>
  <c r="L70" i="61" s="1"/>
  <c r="F85" i="61"/>
  <c r="H85" i="61" s="1"/>
  <c r="J85" i="61" s="1"/>
  <c r="L85" i="61" s="1"/>
  <c r="F112" i="61"/>
  <c r="H112" i="61" s="1"/>
  <c r="J112" i="61" s="1"/>
  <c r="L112" i="61" s="1"/>
  <c r="F64" i="61"/>
  <c r="H64" i="61" s="1"/>
  <c r="J64" i="61" s="1"/>
  <c r="L64" i="61" s="1"/>
  <c r="F65" i="61"/>
  <c r="H65" i="61" s="1"/>
  <c r="J65" i="61" s="1"/>
  <c r="L65" i="61" s="1"/>
  <c r="F67" i="61"/>
  <c r="H67" i="61" s="1"/>
  <c r="J67" i="61" s="1"/>
  <c r="L67" i="61" s="1"/>
  <c r="F48" i="61"/>
  <c r="H48" i="61" s="1"/>
  <c r="J48" i="61" s="1"/>
  <c r="L48" i="61" s="1"/>
  <c r="F92" i="61"/>
  <c r="H92" i="61" s="1"/>
  <c r="J92" i="61" s="1"/>
  <c r="L92" i="61" s="1"/>
  <c r="F68" i="61"/>
  <c r="H68" i="61" s="1"/>
  <c r="J68" i="61" s="1"/>
  <c r="L68" i="61" s="1"/>
  <c r="F37" i="61"/>
  <c r="H37" i="61" s="1"/>
  <c r="J37" i="61" s="1"/>
  <c r="L37" i="61" s="1"/>
  <c r="F47" i="61"/>
  <c r="H47" i="61" s="1"/>
  <c r="J47" i="61" s="1"/>
  <c r="L47" i="61" s="1"/>
  <c r="F122" i="61"/>
  <c r="H122" i="61" s="1"/>
  <c r="J122" i="61" s="1"/>
  <c r="L122" i="61" s="1"/>
  <c r="F133" i="61"/>
  <c r="H133" i="61" s="1"/>
  <c r="J133" i="61" s="1"/>
  <c r="L133" i="61" s="1"/>
  <c r="F97" i="61"/>
  <c r="H97" i="61" s="1"/>
  <c r="J97" i="61" s="1"/>
  <c r="L97" i="61" s="1"/>
  <c r="F102" i="61"/>
  <c r="H102" i="61" s="1"/>
  <c r="J102" i="61" s="1"/>
  <c r="L102" i="61" s="1"/>
  <c r="F69" i="61"/>
  <c r="H69" i="61" s="1"/>
  <c r="J69" i="61" s="1"/>
  <c r="L69" i="61" s="1"/>
  <c r="F63" i="61"/>
  <c r="H63" i="61" s="1"/>
  <c r="J63" i="61" s="1"/>
  <c r="L63" i="61" s="1"/>
  <c r="F98" i="61"/>
  <c r="H98" i="61" s="1"/>
  <c r="J98" i="61" s="1"/>
  <c r="L98" i="61" s="1"/>
  <c r="F126" i="61"/>
  <c r="H126" i="61" s="1"/>
  <c r="J126" i="61" s="1"/>
  <c r="L126" i="61" s="1"/>
  <c r="F125" i="61"/>
  <c r="H125" i="61" s="1"/>
  <c r="J125" i="61" s="1"/>
  <c r="L125" i="61" s="1"/>
  <c r="F104" i="61"/>
  <c r="H104" i="61" s="1"/>
  <c r="J104" i="61" s="1"/>
  <c r="L104" i="61" s="1"/>
  <c r="F40" i="61"/>
  <c r="H40" i="61" s="1"/>
  <c r="J40" i="61" s="1"/>
  <c r="L40" i="61" s="1"/>
  <c r="F108" i="61"/>
  <c r="H108" i="61" s="1"/>
  <c r="J108" i="61" s="1"/>
  <c r="L108" i="61" s="1"/>
  <c r="F23" i="61"/>
  <c r="H23" i="61" s="1"/>
  <c r="J23" i="61" s="1"/>
  <c r="L23" i="61" s="1"/>
  <c r="F43" i="61"/>
  <c r="H43" i="61" s="1"/>
  <c r="J43" i="61" s="1"/>
  <c r="L43" i="61" s="1"/>
  <c r="F96" i="61"/>
  <c r="H96" i="61" s="1"/>
  <c r="J96" i="61" s="1"/>
  <c r="L96" i="61" s="1"/>
  <c r="F46" i="61"/>
  <c r="H46" i="61" s="1"/>
  <c r="J46" i="61" s="1"/>
  <c r="L46" i="61" s="1"/>
  <c r="F128" i="61"/>
  <c r="H128" i="61" s="1"/>
  <c r="J128" i="61" s="1"/>
  <c r="L128" i="61" s="1"/>
  <c r="F29" i="61"/>
  <c r="H29" i="61" s="1"/>
  <c r="J29" i="61" s="1"/>
  <c r="L29" i="61" s="1"/>
  <c r="F73" i="61"/>
  <c r="H73" i="61" s="1"/>
  <c r="J73" i="61" s="1"/>
  <c r="L73" i="61" s="1"/>
  <c r="F25" i="61"/>
  <c r="H25" i="61" s="1"/>
  <c r="J25" i="61" s="1"/>
  <c r="L25" i="61" s="1"/>
  <c r="F117" i="61"/>
  <c r="H117" i="61" s="1"/>
  <c r="J117" i="61" s="1"/>
  <c r="L117" i="61" s="1"/>
  <c r="F35" i="61"/>
  <c r="H35" i="61" s="1"/>
  <c r="J35" i="61" s="1"/>
  <c r="L35" i="61" s="1"/>
  <c r="F72" i="61"/>
  <c r="H72" i="61" s="1"/>
  <c r="J72" i="61" s="1"/>
  <c r="L72" i="61" s="1"/>
  <c r="F119" i="61"/>
  <c r="H119" i="61" s="1"/>
  <c r="J119" i="61" s="1"/>
  <c r="L119" i="61" s="1"/>
  <c r="F94" i="61"/>
  <c r="H94" i="61" s="1"/>
  <c r="J94" i="61" s="1"/>
  <c r="L94" i="61" s="1"/>
  <c r="F109" i="61"/>
  <c r="H109" i="61" s="1"/>
  <c r="J109" i="61" s="1"/>
  <c r="L109" i="61" s="1"/>
  <c r="F106" i="61"/>
  <c r="H106" i="61" s="1"/>
  <c r="J106" i="61" s="1"/>
  <c r="L106" i="61" s="1"/>
  <c r="F89" i="61"/>
  <c r="H89" i="61" s="1"/>
  <c r="J89" i="61" s="1"/>
  <c r="L89" i="61" s="1"/>
  <c r="F78" i="61"/>
  <c r="H78" i="61" s="1"/>
  <c r="J78" i="61" s="1"/>
  <c r="L78" i="61" s="1"/>
  <c r="F58" i="61"/>
  <c r="H58" i="61" s="1"/>
  <c r="J58" i="61" s="1"/>
  <c r="L58" i="61" s="1"/>
  <c r="F88" i="61"/>
  <c r="H88" i="61" s="1"/>
  <c r="J88" i="61" s="1"/>
  <c r="L88" i="61" s="1"/>
  <c r="F38" i="61"/>
  <c r="H38" i="61" s="1"/>
  <c r="J38" i="61" s="1"/>
  <c r="L38" i="61" s="1"/>
  <c r="F131" i="61"/>
  <c r="H131" i="61" s="1"/>
  <c r="J131" i="61" s="1"/>
  <c r="L131" i="61" s="1"/>
  <c r="F45" i="61"/>
  <c r="H45" i="61" s="1"/>
  <c r="J45" i="61" s="1"/>
  <c r="L45" i="61" s="1"/>
  <c r="F57" i="61"/>
  <c r="H57" i="61" s="1"/>
  <c r="J57" i="61" s="1"/>
  <c r="L57" i="61" s="1"/>
  <c r="F86" i="61"/>
  <c r="H86" i="61" s="1"/>
  <c r="J86" i="61" s="1"/>
  <c r="L86" i="61" s="1"/>
  <c r="F111" i="61"/>
  <c r="H111" i="61" s="1"/>
  <c r="J111" i="61" s="1"/>
  <c r="L111" i="61" s="1"/>
  <c r="F21" i="61"/>
  <c r="H21" i="61" s="1"/>
  <c r="J21" i="61" s="1"/>
  <c r="L21" i="61" s="1"/>
  <c r="F16" i="61" l="1"/>
  <c r="H16" i="61" s="1"/>
  <c r="J16" i="61" s="1"/>
  <c r="L16" i="61" s="1"/>
  <c r="F135" i="61"/>
  <c r="H135" i="61" s="1"/>
  <c r="J135" i="61" s="1"/>
  <c r="L135" i="61" s="1"/>
  <c r="H17" i="61" l="1"/>
  <c r="J17" i="61" s="1"/>
  <c r="L17" i="61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<sst xmlns="http://schemas.openxmlformats.org/spreadsheetml/2006/main" count="671" uniqueCount="188">
  <si>
    <t>Total</t>
  </si>
  <si>
    <t>http://download.bls.gov/pub/time.series/la/</t>
  </si>
  <si>
    <t>Original Data Value</t>
  </si>
  <si>
    <t>Series Id:</t>
  </si>
  <si>
    <t>Not Seasonally Adjusted</t>
  </si>
  <si>
    <t>Years:</t>
  </si>
  <si>
    <t>Year</t>
  </si>
  <si>
    <t>labor force</t>
  </si>
  <si>
    <t>Start date</t>
  </si>
  <si>
    <t>End date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</si>
  <si>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</si>
  <si>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</si>
  <si>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</si>
  <si>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</si>
  <si>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</si>
  <si>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</si>
  <si>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</si>
  <si>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</si>
  <si>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</si>
  <si>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</si>
  <si>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</si>
  <si>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</si>
  <si>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</si>
  <si>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</si>
  <si>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LNU01000000, LNU03000000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</si>
  <si>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</si>
  <si>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</si>
  <si>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</si>
  <si>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</si>
  <si>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</si>
  <si>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</si>
  <si>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</si>
  <si>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</si>
  <si>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Month</t>
  </si>
  <si>
    <t>Andover town, CT</t>
  </si>
  <si>
    <t>Ansonia city/town, CT</t>
  </si>
  <si>
    <t>Ashford town, CT</t>
  </si>
  <si>
    <t>Barkhamsted town, CT</t>
  </si>
  <si>
    <t>Beacon Falls town, CT</t>
  </si>
  <si>
    <t>Bethany town, CT</t>
  </si>
  <si>
    <t>Bethlehem town, CT</t>
  </si>
  <si>
    <t>Bloomfield town, CT</t>
  </si>
  <si>
    <t>Bozrah town, CT</t>
  </si>
  <si>
    <t>Branford town, CT</t>
  </si>
  <si>
    <t>Bridgeport city/town, CT</t>
  </si>
  <si>
    <t>Bridgewater town, CT</t>
  </si>
  <si>
    <t>Bristol city/town, CT</t>
  </si>
  <si>
    <t>Brooklyn town, CT</t>
  </si>
  <si>
    <t>Canterbury town, CT</t>
  </si>
  <si>
    <t>Chaplin town, CT</t>
  </si>
  <si>
    <t>Clinton town, CT</t>
  </si>
  <si>
    <t>Colchester town, CT</t>
  </si>
  <si>
    <t>Colebrook town, CT</t>
  </si>
  <si>
    <t>Columbia town, CT</t>
  </si>
  <si>
    <t>Coventry town, CT</t>
  </si>
  <si>
    <t>Cromwell town, CT</t>
  </si>
  <si>
    <t>Deep River town, CT</t>
  </si>
  <si>
    <t>Derby city/town, CT</t>
  </si>
  <si>
    <t>East Haddam town, CT</t>
  </si>
  <si>
    <t>East Hampton town, CT</t>
  </si>
  <si>
    <t>East Hartford town, CT</t>
  </si>
  <si>
    <t>East Haven town, CT</t>
  </si>
  <si>
    <t>East Lyme town, CT</t>
  </si>
  <si>
    <t>East Windsor town, CT</t>
  </si>
  <si>
    <t>Eastford town, CT</t>
  </si>
  <si>
    <t>Ellington town, CT</t>
  </si>
  <si>
    <t>Enfield town, CT</t>
  </si>
  <si>
    <t>Essex town, CT</t>
  </si>
  <si>
    <t>Franklin town, CT</t>
  </si>
  <si>
    <t>Goshen town, CT</t>
  </si>
  <si>
    <t>Griswold town, CT</t>
  </si>
  <si>
    <t>Groton town, CT</t>
  </si>
  <si>
    <t>Hamden town, CT</t>
  </si>
  <si>
    <t>Hampton town, CT</t>
  </si>
  <si>
    <t>Hartford city/town, CT</t>
  </si>
  <si>
    <t>Hartland town, CT</t>
  </si>
  <si>
    <t>Harwinton town, CT</t>
  </si>
  <si>
    <t>Killingly town, CT</t>
  </si>
  <si>
    <t>Lebanon town, CT</t>
  </si>
  <si>
    <t>Ledyard town, CT</t>
  </si>
  <si>
    <t>Lisbon town, CT</t>
  </si>
  <si>
    <t>Manchester town, CT</t>
  </si>
  <si>
    <t>Mansfield town, CT</t>
  </si>
  <si>
    <t>Meriden city/town, CT</t>
  </si>
  <si>
    <t>Middlebury town, CT</t>
  </si>
  <si>
    <t>Middlefield town, CT</t>
  </si>
  <si>
    <t>Middletown city/town, CT</t>
  </si>
  <si>
    <t>Milford (consolidated) city/town, CT</t>
  </si>
  <si>
    <t>Monroe town, CT</t>
  </si>
  <si>
    <t>Montville town, CT</t>
  </si>
  <si>
    <t>Morris town, CT</t>
  </si>
  <si>
    <t>Naugatuck borough/town, CT</t>
  </si>
  <si>
    <t>New Britain city/town, CT</t>
  </si>
  <si>
    <t>New Fairfield town, CT</t>
  </si>
  <si>
    <t>New Hartford town, CT</t>
  </si>
  <si>
    <t>New Haven city/town, CT</t>
  </si>
  <si>
    <t>New London city/town, CT</t>
  </si>
  <si>
    <t>New Milford town, CT</t>
  </si>
  <si>
    <t>Newington town, CT</t>
  </si>
  <si>
    <t>Norfolk town, CT</t>
  </si>
  <si>
    <t>North Canaan town, CT</t>
  </si>
  <si>
    <t>North Haven town, CT</t>
  </si>
  <si>
    <t>North Stonington town, CT</t>
  </si>
  <si>
    <t>Norwich city/town, CT</t>
  </si>
  <si>
    <t>Old Lyme town, CT</t>
  </si>
  <si>
    <t>Old Saybrook town, CT</t>
  </si>
  <si>
    <t>Oxford town, CT</t>
  </si>
  <si>
    <t>Plainfield town, CT</t>
  </si>
  <si>
    <t>Plainville town, CT</t>
  </si>
  <si>
    <t>Plymouth town, CT</t>
  </si>
  <si>
    <t>Pomfret town, CT</t>
  </si>
  <si>
    <t>Portland town, CT</t>
  </si>
  <si>
    <t>Preston town, CT</t>
  </si>
  <si>
    <t>Prospect town, CT</t>
  </si>
  <si>
    <t>Putnam town, CT</t>
  </si>
  <si>
    <t>Salem town, CT</t>
  </si>
  <si>
    <t>Scotland town, CT</t>
  </si>
  <si>
    <t>Seymour town, CT</t>
  </si>
  <si>
    <t>Shelton city/town, CT</t>
  </si>
  <si>
    <t>Somers town, CT</t>
  </si>
  <si>
    <t>Southbury town, CT</t>
  </si>
  <si>
    <t>Southington town, CT</t>
  </si>
  <si>
    <t>Sprague town, CT</t>
  </si>
  <si>
    <t>Stafford town, CT</t>
  </si>
  <si>
    <t>Sterling town, CT</t>
  </si>
  <si>
    <t>Stonington town, CT</t>
  </si>
  <si>
    <t>Stratford town, CT</t>
  </si>
  <si>
    <t>Thomaston town, CT</t>
  </si>
  <si>
    <t>Thompson town, CT</t>
  </si>
  <si>
    <t>Torrington city/town, CT</t>
  </si>
  <si>
    <t>Union town, CT</t>
  </si>
  <si>
    <t>Vernon town, CT</t>
  </si>
  <si>
    <t>Voluntown town, CT</t>
  </si>
  <si>
    <t>Wallingford town, CT</t>
  </si>
  <si>
    <t>Warren town, CT</t>
  </si>
  <si>
    <t>Waterbury city/town, CT</t>
  </si>
  <si>
    <t>Waterford town, CT</t>
  </si>
  <si>
    <t>Watertown town, CT</t>
  </si>
  <si>
    <t>West Haven city/town, CT</t>
  </si>
  <si>
    <t>Westbrook town, CT</t>
  </si>
  <si>
    <t>Wethersfield town, CT</t>
  </si>
  <si>
    <t>Winchester town, CT</t>
  </si>
  <si>
    <t>Windham town, CT</t>
  </si>
  <si>
    <t>Windsor Locks town, CT</t>
  </si>
  <si>
    <t>Windsor town, CT</t>
  </si>
  <si>
    <t>Wolcott town, CT</t>
  </si>
  <si>
    <t>Woodbury town, CT</t>
  </si>
  <si>
    <t>Woodstock town, CT</t>
  </si>
  <si>
    <t>Monthly Labor Force Numbers</t>
  </si>
  <si>
    <t>24-Month Labor Force Totals</t>
  </si>
  <si>
    <t>Area</t>
  </si>
  <si>
    <t>Monthly Unemployed Numbers</t>
  </si>
  <si>
    <t>24-Month Unemployed Totals</t>
  </si>
  <si>
    <t>AREAS IN CONNECTICUT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</si>
  <si>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</si>
  <si>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</si>
  <si>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</si>
  <si>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</si>
  <si>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</si>
  <si>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</si>
  <si>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</si>
  <si>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</si>
  <si>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</si>
  <si>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</si>
  <si>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</si>
  <si>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</si>
  <si>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</si>
  <si>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</si>
  <si>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</si>
  <si>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</si>
  <si>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</si>
  <si>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</si>
  <si>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</si>
  <si>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</si>
  <si>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</si>
  <si>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</si>
  <si>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</si>
  <si>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</si>
  <si>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Total for Region</t>
  </si>
  <si>
    <t>Regional Grouping of Contiguous Towns</t>
  </si>
  <si>
    <t>20% Above the National Average (Rounded)</t>
  </si>
  <si>
    <t>Unemployment Rate
(Rounded)</t>
  </si>
  <si>
    <t>National 24-Month Unemployment Average</t>
  </si>
  <si>
    <t>2015 to 2017</t>
  </si>
  <si>
    <t>Civilian labor force, Unemployed</t>
  </si>
  <si>
    <t>APR 2015 - MAR 2017</t>
  </si>
  <si>
    <t>Source: Local Area Unemployment Statistics, Bureau of Labor Statistics, Dept. of Labor</t>
  </si>
  <si>
    <t>Underlying data are available at www.bls.gov/lau/, and are attached.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</si>
</sst>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#0"/>
    <numFmt numFmtId="165" formatCode="0.0"/>
    <numFmt numFmtId="166" formatCode="_(* #,##0_);_(* \(#,##0\);_(* &quot;-&quot;??_);_(@_)"/>
    <numFmt numFmtId="167" formatCode="0.000000"/>
    <numFmt numFmtId="168" formatCode="0.0000"/>
    <numFmt numFmtId="169" formatCode="0.000"/>
    <numFmt numFmtId="170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u/>
      <sz val="11"/>
      <color theme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color indexed="8"/>
      <name val="Arial"/>
      <family val="2"/>
    </font>
    <font>
      <u/>
      <sz val="11"/>
      <color theme="10"/>
      <name val="Arial"/>
      <family val="2"/>
    </font>
    <font>
      <u/>
      <sz val="10"/>
      <color indexed="12"/>
      <name val="MS Sans Serif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/>
    <xf numFmtId="0" fontId="9" fillId="0" borderId="1" xfId="0" applyFont="1" applyFill="1" applyBorder="1" applyAlignment="1">
      <alignment horizontal="center" wrapText="1"/>
    </xf>
    <xf numFmtId="164" fontId="8" fillId="0" borderId="0" xfId="0" applyNumberFormat="1" applyFont="1" applyFill="1" applyAlignment="1">
      <alignment horizontal="right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/>
    <xf numFmtId="0" fontId="9" fillId="0" borderId="1" xfId="0" applyFont="1" applyFill="1" applyBorder="1" applyAlignment="1">
      <alignment horizontal="left" wrapText="1"/>
    </xf>
    <xf numFmtId="17" fontId="10" fillId="0" borderId="0" xfId="0" applyNumberFormat="1" applyFont="1" applyAlignment="1">
      <alignment horizontal="left"/>
    </xf>
    <xf numFmtId="165" fontId="10" fillId="0" borderId="0" xfId="0" applyNumberFormat="1" applyFont="1"/>
    <xf numFmtId="0" fontId="11" fillId="0" borderId="0" xfId="0" applyFont="1"/>
    <xf numFmtId="166" fontId="0" fillId="0" borderId="0" xfId="1" applyNumberFormat="1" applyFont="1"/>
    <xf numFmtId="17" fontId="4" fillId="0" borderId="0" xfId="0" applyNumberFormat="1" applyFont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9" fillId="0" borderId="0" xfId="5" applyFont="1"/>
    <xf numFmtId="166" fontId="10" fillId="0" borderId="0" xfId="6" applyNumberFormat="1" applyFont="1"/>
    <xf numFmtId="0" fontId="10" fillId="0" borderId="0" xfId="5" applyFont="1"/>
    <xf numFmtId="2" fontId="10" fillId="0" borderId="0" xfId="5" applyNumberFormat="1" applyFont="1"/>
    <xf numFmtId="165" fontId="10" fillId="0" borderId="0" xfId="5" applyNumberFormat="1" applyFont="1"/>
    <xf numFmtId="0" fontId="9" fillId="0" borderId="0" xfId="5" applyFont="1" applyFill="1"/>
    <xf numFmtId="0" fontId="15" fillId="2" borderId="2" xfId="5" applyFont="1" applyFill="1" applyBorder="1" applyAlignment="1">
      <alignment horizontal="center"/>
    </xf>
    <xf numFmtId="166" fontId="3" fillId="0" borderId="0" xfId="1" applyNumberFormat="1" applyFont="1"/>
    <xf numFmtId="167" fontId="3" fillId="0" borderId="0" xfId="0" applyNumberFormat="1" applyFont="1"/>
    <xf numFmtId="168" fontId="3" fillId="0" borderId="0" xfId="0" applyNumberFormat="1" applyFont="1"/>
    <xf numFmtId="166" fontId="3" fillId="0" borderId="0" xfId="1" applyNumberFormat="1" applyFont="1" applyFill="1"/>
    <xf numFmtId="165" fontId="3" fillId="0" borderId="0" xfId="0" applyNumberFormat="1" applyFont="1"/>
    <xf numFmtId="166" fontId="3" fillId="0" borderId="0" xfId="0" applyNumberFormat="1" applyFont="1"/>
    <xf numFmtId="2" fontId="3" fillId="0" borderId="0" xfId="0" applyNumberFormat="1" applyFont="1"/>
    <xf numFmtId="165" fontId="4" fillId="0" borderId="0" xfId="0" applyNumberFormat="1" applyFont="1"/>
    <xf numFmtId="0" fontId="16" fillId="0" borderId="0" xfId="2" applyFont="1"/>
    <xf numFmtId="0" fontId="0" fillId="0" borderId="0" xfId="0" applyFill="1"/>
    <xf numFmtId="0" fontId="5" fillId="0" borderId="0" xfId="2"/>
    <xf numFmtId="0" fontId="0" fillId="0" borderId="0" xfId="0"/>
    <xf numFmtId="0" fontId="0" fillId="0" borderId="0" xfId="0"/>
    <xf numFmtId="0" fontId="3" fillId="0" borderId="0" xfId="0" applyFont="1" applyAlignment="1">
      <alignment horizontal="center"/>
    </xf>
    <xf numFmtId="0" fontId="11" fillId="0" borderId="0" xfId="0" applyFont="1" applyFill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9" fontId="10" fillId="0" borderId="0" xfId="0" applyNumberFormat="1" applyFont="1"/>
    <xf numFmtId="17" fontId="10" fillId="0" borderId="0" xfId="0" applyNumberFormat="1" applyFont="1" applyFill="1" applyAlignment="1">
      <alignment horizontal="left"/>
    </xf>
    <xf numFmtId="166" fontId="10" fillId="0" borderId="0" xfId="1" applyNumberFormat="1" applyFont="1"/>
    <xf numFmtId="17" fontId="10" fillId="0" borderId="0" xfId="0" applyNumberFormat="1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8" fillId="0" borderId="0" xfId="0" applyFont="1" applyFill="1" applyAlignment="1">
      <alignment horizontal="left"/>
    </xf>
    <xf numFmtId="17" fontId="10" fillId="0" borderId="0" xfId="0" applyNumberFormat="1" applyFont="1" applyFill="1" applyAlignment="1">
      <alignment horizontal="center"/>
    </xf>
    <xf numFmtId="0" fontId="3" fillId="0" borderId="0" xfId="0" applyFont="1"/>
    <xf numFmtId="166" fontId="9" fillId="0" borderId="0" xfId="6" applyNumberFormat="1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70" fontId="3" fillId="0" borderId="0" xfId="9" applyNumberFormat="1" applyFont="1"/>
    <xf numFmtId="0" fontId="3" fillId="0" borderId="0" xfId="0" applyFont="1"/>
    <xf numFmtId="0" fontId="18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5" fontId="10" fillId="0" borderId="0" xfId="0" applyNumberFormat="1" applyFont="1" applyFill="1"/>
    <xf numFmtId="0" fontId="3" fillId="0" borderId="0" xfId="0" applyFont="1" applyAlignment="1"/>
    <xf numFmtId="0" fontId="15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0" fontId="9" fillId="0" borderId="0" xfId="0" applyNumberFormat="1" applyFont="1" applyFill="1" applyAlignment="1" applyProtection="1">
      <alignment horizontal="left"/>
      <protection locked="0"/>
    </xf>
    <xf numFmtId="0" fontId="12" fillId="0" borderId="0" xfId="2" applyFont="1" applyFill="1" applyAlignment="1">
      <alignment horizontal="center"/>
    </xf>
    <xf numFmtId="166" fontId="9" fillId="0" borderId="0" xfId="6" applyNumberFormat="1" applyFont="1" applyAlignment="1">
      <alignment horizontal="center"/>
    </xf>
    <xf numFmtId="166" fontId="15" fillId="2" borderId="3" xfId="6" applyNumberFormat="1" applyFont="1" applyFill="1" applyBorder="1" applyAlignment="1">
      <alignment horizontal="center"/>
    </xf>
    <xf numFmtId="166" fontId="15" fillId="2" borderId="4" xfId="6" applyNumberFormat="1" applyFont="1" applyFill="1" applyBorder="1" applyAlignment="1">
      <alignment horizontal="center"/>
    </xf>
    <xf numFmtId="0" fontId="15" fillId="2" borderId="3" xfId="5" applyFont="1" applyFill="1" applyBorder="1" applyAlignment="1">
      <alignment horizontal="center"/>
    </xf>
    <xf numFmtId="0" fontId="15" fillId="2" borderId="5" xfId="5" applyFont="1" applyFill="1" applyBorder="1" applyAlignment="1">
      <alignment horizontal="center"/>
    </xf>
    <xf numFmtId="0" fontId="15" fillId="2" borderId="4" xfId="5" applyFont="1" applyFill="1" applyBorder="1" applyAlignment="1">
      <alignment horizontal="center"/>
    </xf>
    <xf numFmtId="0" fontId="9" fillId="0" borderId="0" xfId="5" applyFont="1" applyAlignment="1">
      <alignment horizontal="center"/>
    </xf>
  </cellXfs>
  <cellStyles count="10">
    <cellStyle name="Comma" xfId="1" builtinId="3"/>
    <cellStyle name="Comma 2" xfId="6"/>
    <cellStyle name="Hyperlink" xfId="2" builtinId="8"/>
    <cellStyle name="Hyperlink 2" xfId="8"/>
    <cellStyle name="Normal" xfId="0" builtinId="0"/>
    <cellStyle name="Normal 2 2" xfId="3"/>
    <cellStyle name="Normal 3" xfId="4"/>
    <cellStyle name="Normal_Book4" xfId="5"/>
    <cellStyle name="Percent" xfId="9" builtinId="5"/>
    <cellStyle name="Style 1 2" xfId="7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tabSelected="1" zoomScale="80" zoomScaleNormal="80" workbookViewId="0"/>
  </sheetViews>
  <sheetFormatPr defaultColWidth="9.109375" defaultRowHeight="14.4" x14ac:dyDescent="0.3"/>
  <cols>
    <col min="1" max="1" width="37.109375" style="53" customWidth="1"/>
    <col min="2" max="2" width="16.6640625" style="53" customWidth="1"/>
    <col min="3" max="13" width="13" style="53" customWidth="1"/>
    <col min="14" max="14" width="13" style="28" customWidth="1"/>
    <col min="15" max="15" width="22.6640625" style="53" customWidth="1"/>
    <col min="16" max="16" width="14.109375" style="53" bestFit="1" customWidth="1"/>
    <col min="17" max="17" width="17.5546875" style="53" customWidth="1"/>
    <col min="18" max="18" width="11.5546875" style="53" bestFit="1" customWidth="1"/>
    <col min="19" max="16384" width="9.109375" style="40"/>
  </cols>
  <sheetData>
    <row r="1" spans="1:18" x14ac:dyDescent="0.3">
      <c r="A1" s="21" t="s">
        <v>153</v>
      </c>
      <c r="B1" s="22"/>
      <c r="C1" s="22"/>
      <c r="D1" s="22"/>
      <c r="E1" s="22"/>
      <c r="F1" s="23"/>
      <c r="G1" s="23"/>
      <c r="H1" s="23"/>
      <c r="I1" s="23"/>
      <c r="J1" s="24"/>
      <c r="K1" s="23"/>
      <c r="L1" s="25"/>
      <c r="M1" s="23"/>
    </row>
    <row r="2" spans="1:18" x14ac:dyDescent="0.3">
      <c r="A2" s="26" t="s">
        <v>185</v>
      </c>
      <c r="B2" s="22"/>
      <c r="C2" s="22"/>
      <c r="D2" s="22"/>
      <c r="E2" s="22"/>
      <c r="F2" s="23"/>
      <c r="G2" s="23"/>
      <c r="H2" s="23"/>
      <c r="I2" s="23"/>
      <c r="J2" s="24"/>
      <c r="K2" s="23"/>
      <c r="L2" s="25"/>
      <c r="M2" s="23"/>
    </row>
    <row r="3" spans="1:18" x14ac:dyDescent="0.3">
      <c r="A3" s="21" t="s">
        <v>154</v>
      </c>
      <c r="B3" s="22"/>
      <c r="C3" s="22"/>
      <c r="D3" s="22"/>
      <c r="E3" s="22"/>
      <c r="F3" s="23"/>
      <c r="G3" s="23"/>
      <c r="H3" s="23"/>
      <c r="I3" s="23"/>
      <c r="J3" s="24"/>
      <c r="K3" s="23"/>
      <c r="L3" s="25"/>
      <c r="M3" s="23"/>
    </row>
    <row r="4" spans="1:18" x14ac:dyDescent="0.3">
      <c r="A4" s="21"/>
      <c r="B4" s="22"/>
      <c r="C4" s="22"/>
      <c r="D4" s="22"/>
      <c r="E4" s="22"/>
      <c r="F4" s="23"/>
      <c r="G4" s="23"/>
      <c r="H4" s="23"/>
      <c r="I4" s="23"/>
      <c r="J4" s="24"/>
      <c r="K4" s="23"/>
      <c r="L4" s="25"/>
      <c r="M4" s="23"/>
    </row>
    <row r="5" spans="1:18" x14ac:dyDescent="0.3">
      <c r="A5" s="27" t="s">
        <v>155</v>
      </c>
      <c r="B5" s="22" t="s">
        <v>156</v>
      </c>
      <c r="C5" s="22"/>
      <c r="D5" s="22"/>
      <c r="E5" s="22"/>
      <c r="F5" s="23"/>
      <c r="G5" s="23"/>
      <c r="H5" s="23"/>
      <c r="I5" s="23"/>
      <c r="J5" s="24"/>
      <c r="K5" s="23"/>
      <c r="L5" s="25"/>
      <c r="M5" s="23"/>
    </row>
    <row r="6" spans="1:18" x14ac:dyDescent="0.3">
      <c r="A6" s="27" t="s">
        <v>157</v>
      </c>
      <c r="B6" s="22" t="s">
        <v>158</v>
      </c>
      <c r="C6" s="22"/>
      <c r="D6" s="22"/>
      <c r="E6" s="22"/>
      <c r="F6" s="23"/>
      <c r="G6" s="23"/>
      <c r="H6" s="23"/>
      <c r="I6" s="23"/>
      <c r="J6" s="24"/>
      <c r="K6" s="23"/>
      <c r="L6" s="25"/>
      <c r="M6" s="23"/>
    </row>
    <row r="7" spans="1:18" x14ac:dyDescent="0.3">
      <c r="A7" s="27" t="s">
        <v>159</v>
      </c>
      <c r="B7" s="22" t="s">
        <v>160</v>
      </c>
      <c r="C7" s="22"/>
      <c r="D7" s="22"/>
      <c r="E7" s="22"/>
      <c r="F7" s="23"/>
      <c r="G7" s="23"/>
      <c r="H7" s="23"/>
      <c r="I7" s="23"/>
      <c r="J7" s="24"/>
      <c r="K7" s="23"/>
      <c r="L7" s="25"/>
      <c r="M7" s="23"/>
    </row>
    <row r="8" spans="1:18" x14ac:dyDescent="0.3">
      <c r="A8" s="27" t="s">
        <v>161</v>
      </c>
      <c r="B8" s="22" t="s">
        <v>162</v>
      </c>
      <c r="C8" s="22"/>
      <c r="D8" s="22"/>
      <c r="E8" s="22"/>
      <c r="F8" s="23"/>
      <c r="G8" s="23"/>
      <c r="H8" s="23"/>
      <c r="I8" s="23"/>
      <c r="J8" s="24"/>
      <c r="K8" s="23"/>
      <c r="L8" s="25"/>
      <c r="M8" s="23"/>
    </row>
    <row r="9" spans="1:18" x14ac:dyDescent="0.3">
      <c r="A9" s="21"/>
      <c r="B9" s="22"/>
      <c r="C9" s="22"/>
      <c r="D9" s="22"/>
      <c r="E9" s="22"/>
      <c r="F9" s="23"/>
      <c r="G9" s="23"/>
      <c r="H9" s="23"/>
      <c r="I9" s="23"/>
      <c r="J9" s="24"/>
      <c r="K9" s="23"/>
      <c r="L9" s="25"/>
      <c r="M9" s="23"/>
    </row>
    <row r="10" spans="1:18" x14ac:dyDescent="0.3">
      <c r="A10" s="21"/>
      <c r="B10" s="68" t="s">
        <v>163</v>
      </c>
      <c r="C10" s="69"/>
      <c r="D10" s="68" t="s">
        <v>164</v>
      </c>
      <c r="E10" s="69"/>
      <c r="F10" s="70" t="s">
        <v>165</v>
      </c>
      <c r="G10" s="71"/>
      <c r="H10" s="71"/>
      <c r="I10" s="72"/>
      <c r="J10" s="70" t="s">
        <v>166</v>
      </c>
      <c r="K10" s="72"/>
      <c r="L10" s="70" t="s">
        <v>167</v>
      </c>
      <c r="M10" s="72"/>
    </row>
    <row r="11" spans="1:18" x14ac:dyDescent="0.3">
      <c r="A11" s="21"/>
      <c r="B11" s="67" t="str">
        <f>$A$2</f>
        <v>APR 2015 - MAR 2017</v>
      </c>
      <c r="C11" s="67"/>
      <c r="D11" s="67" t="str">
        <f>$A$2</f>
        <v>APR 2015 - MAR 2017</v>
      </c>
      <c r="E11" s="67"/>
      <c r="F11" s="67" t="str">
        <f>$A$2</f>
        <v>APR 2015 - MAR 2017</v>
      </c>
      <c r="G11" s="67"/>
      <c r="H11" s="67" t="str">
        <f>$A$2</f>
        <v>APR 2015 - MAR 2017</v>
      </c>
      <c r="I11" s="67"/>
      <c r="J11" s="67" t="str">
        <f>$A$2</f>
        <v>APR 2015 - MAR 2017</v>
      </c>
      <c r="K11" s="67"/>
      <c r="L11" s="67" t="str">
        <f>$A$2</f>
        <v>APR 2015 - MAR 2017</v>
      </c>
      <c r="M11" s="67"/>
      <c r="R11" s="28"/>
    </row>
    <row r="12" spans="1:18" x14ac:dyDescent="0.3">
      <c r="A12" s="21"/>
      <c r="B12" s="54"/>
      <c r="C12" s="54"/>
      <c r="D12" s="54"/>
      <c r="E12" s="54"/>
      <c r="F12" s="67" t="s">
        <v>168</v>
      </c>
      <c r="G12" s="67"/>
      <c r="H12" s="67" t="s">
        <v>168</v>
      </c>
      <c r="I12" s="67"/>
      <c r="J12" s="67" t="s">
        <v>168</v>
      </c>
      <c r="K12" s="67"/>
      <c r="L12" s="67" t="s">
        <v>168</v>
      </c>
      <c r="M12" s="67"/>
    </row>
    <row r="13" spans="1:18" x14ac:dyDescent="0.3">
      <c r="A13" s="21"/>
      <c r="B13" s="67" t="s">
        <v>0</v>
      </c>
      <c r="C13" s="67"/>
      <c r="D13" s="67" t="s">
        <v>169</v>
      </c>
      <c r="E13" s="67"/>
      <c r="F13" s="73" t="s">
        <v>170</v>
      </c>
      <c r="G13" s="73"/>
      <c r="H13" s="73" t="s">
        <v>170</v>
      </c>
      <c r="I13" s="73"/>
      <c r="J13" s="73" t="s">
        <v>170</v>
      </c>
      <c r="K13" s="73"/>
      <c r="L13" s="73" t="s">
        <v>170</v>
      </c>
      <c r="M13" s="73"/>
    </row>
    <row r="14" spans="1:18" x14ac:dyDescent="0.3">
      <c r="A14" s="21"/>
      <c r="B14" s="67" t="s">
        <v>7</v>
      </c>
      <c r="C14" s="67"/>
      <c r="D14" s="67" t="s">
        <v>171</v>
      </c>
      <c r="E14" s="67"/>
      <c r="F14" s="73" t="s">
        <v>172</v>
      </c>
      <c r="G14" s="73"/>
      <c r="H14" s="73" t="s">
        <v>173</v>
      </c>
      <c r="I14" s="73"/>
      <c r="J14" s="73" t="s">
        <v>174</v>
      </c>
      <c r="K14" s="73"/>
      <c r="L14" s="73" t="s">
        <v>175</v>
      </c>
      <c r="M14" s="73"/>
    </row>
    <row r="16" spans="1:18" x14ac:dyDescent="0.3">
      <c r="A16" s="2" t="s">
        <v>176</v>
      </c>
      <c r="B16" s="28">
        <f>National!I16</f>
        <v>3805294</v>
      </c>
      <c r="C16" s="28"/>
      <c r="D16" s="28">
        <f>National!J16</f>
        <v>188613</v>
      </c>
      <c r="F16" s="29">
        <f>D16/B16</f>
        <v>4.9565946809891695E-2</v>
      </c>
      <c r="H16" s="30">
        <f>TRUNC(F16,4)</f>
        <v>4.9500000000000002E-2</v>
      </c>
      <c r="J16" s="34">
        <f>H16*100</f>
        <v>4.95</v>
      </c>
      <c r="L16" s="32">
        <f>ROUND(J16,1)</f>
        <v>5</v>
      </c>
    </row>
    <row r="17" spans="1:17" x14ac:dyDescent="0.3">
      <c r="A17" s="2" t="s">
        <v>177</v>
      </c>
      <c r="H17" s="30">
        <f>TRUNC(H16*1.2,4)</f>
        <v>5.9400000000000001E-2</v>
      </c>
      <c r="J17" s="34">
        <f>H17*100</f>
        <v>5.94</v>
      </c>
      <c r="L17" s="53">
        <f>ROUND(J17,1)</f>
        <v>5.9</v>
      </c>
      <c r="P17" s="28"/>
      <c r="Q17" s="1"/>
    </row>
    <row r="18" spans="1:17" x14ac:dyDescent="0.3">
      <c r="P18" s="28"/>
      <c r="Q18" s="1"/>
    </row>
    <row r="19" spans="1:17" x14ac:dyDescent="0.3">
      <c r="A19" s="36"/>
      <c r="P19" s="57"/>
      <c r="Q19" s="1"/>
    </row>
    <row r="20" spans="1:17" x14ac:dyDescent="0.3">
      <c r="A20" s="20" t="s">
        <v>179</v>
      </c>
      <c r="B20" s="31"/>
      <c r="C20" s="28"/>
      <c r="D20" s="28"/>
      <c r="F20" s="29"/>
      <c r="H20" s="30"/>
      <c r="L20" s="32"/>
      <c r="Q20" s="1"/>
    </row>
    <row r="21" spans="1:17" x14ac:dyDescent="0.3">
      <c r="A21" s="19" t="s">
        <v>34</v>
      </c>
      <c r="B21" s="31">
        <f>VLOOKUP($A21,'Step 2'!$A$3:$F$116,5,FALSE)</f>
        <v>46220</v>
      </c>
      <c r="C21" s="28"/>
      <c r="D21" s="28">
        <f>VLOOKUP($A21,'Step 4'!$A$3:$F$116,5,FALSE)</f>
        <v>1925</v>
      </c>
      <c r="F21" s="29">
        <f t="shared" ref="F21:F84" si="0">D21/B21</f>
        <v>4.1648636953699698E-2</v>
      </c>
      <c r="H21" s="30">
        <f t="shared" ref="H21:H84" si="1">TRUNC(F21,4)</f>
        <v>4.1599999999999998E-2</v>
      </c>
      <c r="J21" s="34">
        <f t="shared" ref="J21:J84" si="2">H21*100</f>
        <v>4.16</v>
      </c>
      <c r="L21" s="32">
        <f t="shared" ref="L21:L84" si="3">ROUND(J21,1)</f>
        <v>4.2</v>
      </c>
      <c r="Q21" s="1"/>
    </row>
    <row r="22" spans="1:17" x14ac:dyDescent="0.3">
      <c r="A22" s="19" t="s">
        <v>35</v>
      </c>
      <c r="B22" s="31">
        <f>VLOOKUP($A22,'Step 2'!$A$3:$F$116,5,FALSE)</f>
        <v>225375</v>
      </c>
      <c r="C22" s="28"/>
      <c r="D22" s="28">
        <f>VLOOKUP($A22,'Step 4'!$A$3:$F$116,5,FALSE)</f>
        <v>16547</v>
      </c>
      <c r="F22" s="29">
        <f t="shared" si="0"/>
        <v>7.341985579589573E-2</v>
      </c>
      <c r="H22" s="30">
        <f t="shared" si="1"/>
        <v>7.3400000000000007E-2</v>
      </c>
      <c r="J22" s="34">
        <f t="shared" si="2"/>
        <v>7.3400000000000007</v>
      </c>
      <c r="L22" s="32">
        <f t="shared" si="3"/>
        <v>7.3</v>
      </c>
      <c r="Q22" s="1"/>
    </row>
    <row r="23" spans="1:17" x14ac:dyDescent="0.3">
      <c r="A23" s="19" t="s">
        <v>36</v>
      </c>
      <c r="B23" s="31">
        <f>VLOOKUP($A23,'Step 2'!$A$3:$F$116,5,FALSE)</f>
        <v>61046</v>
      </c>
      <c r="C23" s="28"/>
      <c r="D23" s="28">
        <f>VLOOKUP($A23,'Step 4'!$A$3:$F$116,5,FALSE)</f>
        <v>2695</v>
      </c>
      <c r="F23" s="29">
        <f t="shared" si="0"/>
        <v>4.4147036660878679E-2</v>
      </c>
      <c r="H23" s="30">
        <f t="shared" si="1"/>
        <v>4.41E-2</v>
      </c>
      <c r="J23" s="34">
        <f t="shared" si="2"/>
        <v>4.41</v>
      </c>
      <c r="L23" s="32">
        <f t="shared" si="3"/>
        <v>4.4000000000000004</v>
      </c>
      <c r="Q23" s="1"/>
    </row>
    <row r="24" spans="1:17" x14ac:dyDescent="0.3">
      <c r="A24" s="19" t="s">
        <v>37</v>
      </c>
      <c r="B24" s="31">
        <f>VLOOKUP($A24,'Step 2'!$A$3:$F$116,5,FALSE)</f>
        <v>55155</v>
      </c>
      <c r="C24" s="28"/>
      <c r="D24" s="28">
        <f>VLOOKUP($A24,'Step 4'!$A$3:$F$116,5,FALSE)</f>
        <v>2460</v>
      </c>
      <c r="F24" s="29">
        <f t="shared" si="0"/>
        <v>4.460157737285831E-2</v>
      </c>
      <c r="H24" s="30">
        <f t="shared" si="1"/>
        <v>4.4600000000000001E-2</v>
      </c>
      <c r="J24" s="34">
        <f t="shared" si="2"/>
        <v>4.46</v>
      </c>
      <c r="L24" s="32">
        <f t="shared" si="3"/>
        <v>4.5</v>
      </c>
      <c r="Q24" s="1"/>
    </row>
    <row r="25" spans="1:17" x14ac:dyDescent="0.3">
      <c r="A25" s="19" t="s">
        <v>38</v>
      </c>
      <c r="B25" s="31">
        <f>VLOOKUP($A25,'Step 2'!$A$3:$F$116,5,FALSE)</f>
        <v>82415</v>
      </c>
      <c r="C25" s="28"/>
      <c r="D25" s="28">
        <f>VLOOKUP($A25,'Step 4'!$A$3:$F$116,5,FALSE)</f>
        <v>3950</v>
      </c>
      <c r="F25" s="29">
        <f t="shared" si="0"/>
        <v>4.7928168415943696E-2</v>
      </c>
      <c r="H25" s="30">
        <f t="shared" si="1"/>
        <v>4.7899999999999998E-2</v>
      </c>
      <c r="J25" s="34">
        <f t="shared" si="2"/>
        <v>4.79</v>
      </c>
      <c r="L25" s="32">
        <f t="shared" si="3"/>
        <v>4.8</v>
      </c>
      <c r="Q25" s="1"/>
    </row>
    <row r="26" spans="1:17" x14ac:dyDescent="0.3">
      <c r="A26" s="19" t="s">
        <v>39</v>
      </c>
      <c r="B26" s="31">
        <f>VLOOKUP($A26,'Step 2'!$A$3:$F$116,5,FALSE)</f>
        <v>74192</v>
      </c>
      <c r="C26" s="28"/>
      <c r="D26" s="28">
        <f>VLOOKUP($A26,'Step 4'!$A$3:$F$116,5,FALSE)</f>
        <v>3011</v>
      </c>
      <c r="F26" s="29">
        <f t="shared" si="0"/>
        <v>4.0583890446409317E-2</v>
      </c>
      <c r="H26" s="30">
        <f t="shared" si="1"/>
        <v>4.0500000000000001E-2</v>
      </c>
      <c r="J26" s="34">
        <f t="shared" si="2"/>
        <v>4.05</v>
      </c>
      <c r="L26" s="32">
        <f t="shared" si="3"/>
        <v>4.0999999999999996</v>
      </c>
      <c r="Q26" s="1"/>
    </row>
    <row r="27" spans="1:17" x14ac:dyDescent="0.3">
      <c r="A27" s="19" t="s">
        <v>40</v>
      </c>
      <c r="B27" s="31">
        <f>VLOOKUP($A27,'Step 2'!$A$3:$F$116,5,FALSE)</f>
        <v>47088</v>
      </c>
      <c r="C27" s="28"/>
      <c r="D27" s="28">
        <f>VLOOKUP($A27,'Step 4'!$A$3:$F$116,5,FALSE)</f>
        <v>2104</v>
      </c>
      <c r="F27" s="29">
        <f t="shared" si="0"/>
        <v>4.4682296975874961E-2</v>
      </c>
      <c r="H27" s="30">
        <f t="shared" si="1"/>
        <v>4.4600000000000001E-2</v>
      </c>
      <c r="J27" s="34">
        <f t="shared" si="2"/>
        <v>4.46</v>
      </c>
      <c r="L27" s="32">
        <f t="shared" si="3"/>
        <v>4.5</v>
      </c>
      <c r="Q27" s="1"/>
    </row>
    <row r="28" spans="1:17" x14ac:dyDescent="0.3">
      <c r="A28" s="53" t="s">
        <v>41</v>
      </c>
      <c r="B28" s="31">
        <f>VLOOKUP($A28,'Step 2'!$A$3:$F$116,5,FALSE)</f>
        <v>274159</v>
      </c>
      <c r="C28" s="28"/>
      <c r="D28" s="28">
        <f>VLOOKUP($A28,'Step 4'!$A$3:$F$116,5,FALSE)</f>
        <v>15839</v>
      </c>
      <c r="F28" s="29">
        <f t="shared" si="0"/>
        <v>5.777304410944014E-2</v>
      </c>
      <c r="H28" s="30">
        <f t="shared" si="1"/>
        <v>5.7700000000000001E-2</v>
      </c>
      <c r="J28" s="34">
        <f t="shared" si="2"/>
        <v>5.7700000000000005</v>
      </c>
      <c r="L28" s="32">
        <f t="shared" si="3"/>
        <v>5.8</v>
      </c>
      <c r="Q28" s="1"/>
    </row>
    <row r="29" spans="1:17" x14ac:dyDescent="0.3">
      <c r="A29" s="53" t="s">
        <v>42</v>
      </c>
      <c r="B29" s="31">
        <f>VLOOKUP($A29,'Step 2'!$A$3:$F$116,5,FALSE)</f>
        <v>34691</v>
      </c>
      <c r="C29" s="28"/>
      <c r="D29" s="28">
        <f>VLOOKUP($A29,'Step 4'!$A$3:$F$116,5,FALSE)</f>
        <v>1661</v>
      </c>
      <c r="F29" s="29">
        <f t="shared" si="0"/>
        <v>4.7879853564325038E-2</v>
      </c>
      <c r="H29" s="30">
        <f t="shared" si="1"/>
        <v>4.7800000000000002E-2</v>
      </c>
      <c r="J29" s="34">
        <f t="shared" si="2"/>
        <v>4.78</v>
      </c>
      <c r="L29" s="32">
        <f t="shared" si="3"/>
        <v>4.8</v>
      </c>
      <c r="Q29" s="1"/>
    </row>
    <row r="30" spans="1:17" x14ac:dyDescent="0.3">
      <c r="A30" s="53" t="s">
        <v>43</v>
      </c>
      <c r="B30" s="31">
        <f>VLOOKUP($A30,'Step 2'!$A$3:$F$116,5,FALSE)</f>
        <v>383121</v>
      </c>
      <c r="C30" s="28"/>
      <c r="D30" s="28">
        <f>VLOOKUP($A30,'Step 4'!$A$3:$F$116,5,FALSE)</f>
        <v>17844</v>
      </c>
      <c r="F30" s="29">
        <f t="shared" si="0"/>
        <v>4.6575363918970769E-2</v>
      </c>
      <c r="H30" s="30">
        <f t="shared" si="1"/>
        <v>4.65E-2</v>
      </c>
      <c r="J30" s="34">
        <f t="shared" si="2"/>
        <v>4.6500000000000004</v>
      </c>
      <c r="L30" s="32">
        <f t="shared" si="3"/>
        <v>4.7</v>
      </c>
      <c r="Q30" s="1"/>
    </row>
    <row r="31" spans="1:17" x14ac:dyDescent="0.3">
      <c r="A31" s="53" t="s">
        <v>44</v>
      </c>
      <c r="B31" s="31">
        <f>VLOOKUP($A31,'Step 2'!$A$3:$F$116,5,FALSE)</f>
        <v>1706373</v>
      </c>
      <c r="C31" s="28"/>
      <c r="D31" s="28">
        <f>VLOOKUP($A31,'Step 4'!$A$3:$F$116,5,FALSE)</f>
        <v>137302</v>
      </c>
      <c r="F31" s="29">
        <f t="shared" si="0"/>
        <v>8.0464236131256181E-2</v>
      </c>
      <c r="H31" s="30">
        <f t="shared" si="1"/>
        <v>8.0399999999999999E-2</v>
      </c>
      <c r="J31" s="34">
        <f t="shared" si="2"/>
        <v>8.0399999999999991</v>
      </c>
      <c r="L31" s="32">
        <f t="shared" si="3"/>
        <v>8</v>
      </c>
      <c r="Q31" s="1"/>
    </row>
    <row r="32" spans="1:17" x14ac:dyDescent="0.3">
      <c r="A32" s="53" t="s">
        <v>45</v>
      </c>
      <c r="B32" s="31">
        <f>VLOOKUP($A32,'Step 2'!$A$3:$F$116,5,FALSE)</f>
        <v>20447</v>
      </c>
      <c r="C32" s="28"/>
      <c r="D32" s="28">
        <f>VLOOKUP($A32,'Step 4'!$A$3:$F$116,5,FALSE)</f>
        <v>776</v>
      </c>
      <c r="F32" s="29">
        <f t="shared" si="0"/>
        <v>3.795177776690957E-2</v>
      </c>
      <c r="H32" s="30">
        <f t="shared" si="1"/>
        <v>3.7900000000000003E-2</v>
      </c>
      <c r="J32" s="34">
        <f t="shared" si="2"/>
        <v>3.7900000000000005</v>
      </c>
      <c r="L32" s="32">
        <f t="shared" si="3"/>
        <v>3.8</v>
      </c>
      <c r="Q32" s="1"/>
    </row>
    <row r="33" spans="1:17" x14ac:dyDescent="0.3">
      <c r="A33" s="53" t="s">
        <v>46</v>
      </c>
      <c r="B33" s="31">
        <f>VLOOKUP($A33,'Step 2'!$A$3:$F$116,5,FALSE)</f>
        <v>789770</v>
      </c>
      <c r="C33" s="28"/>
      <c r="D33" s="28">
        <f>VLOOKUP($A33,'Step 4'!$A$3:$F$116,5,FALSE)</f>
        <v>47006</v>
      </c>
      <c r="F33" s="29">
        <f t="shared" si="0"/>
        <v>5.9518594021044098E-2</v>
      </c>
      <c r="H33" s="30">
        <f t="shared" si="1"/>
        <v>5.9499999999999997E-2</v>
      </c>
      <c r="J33" s="34">
        <f t="shared" si="2"/>
        <v>5.9499999999999993</v>
      </c>
      <c r="L33" s="32">
        <f t="shared" si="3"/>
        <v>6</v>
      </c>
      <c r="Q33" s="1"/>
    </row>
    <row r="34" spans="1:17" x14ac:dyDescent="0.3">
      <c r="A34" s="53" t="s">
        <v>47</v>
      </c>
      <c r="B34" s="31">
        <f>VLOOKUP($A34,'Step 2'!$A$3:$F$116,5,FALSE)</f>
        <v>98685</v>
      </c>
      <c r="C34" s="28"/>
      <c r="D34" s="28">
        <f>VLOOKUP($A34,'Step 4'!$A$3:$F$116,5,FALSE)</f>
        <v>5234</v>
      </c>
      <c r="F34" s="29">
        <f t="shared" si="0"/>
        <v>5.3037442367127728E-2</v>
      </c>
      <c r="H34" s="30">
        <f t="shared" si="1"/>
        <v>5.2999999999999999E-2</v>
      </c>
      <c r="J34" s="34">
        <f t="shared" si="2"/>
        <v>5.3</v>
      </c>
      <c r="L34" s="32">
        <f t="shared" si="3"/>
        <v>5.3</v>
      </c>
      <c r="Q34" s="1"/>
    </row>
    <row r="35" spans="1:17" x14ac:dyDescent="0.3">
      <c r="A35" s="53" t="s">
        <v>48</v>
      </c>
      <c r="B35" s="31">
        <f>VLOOKUP($A35,'Step 2'!$A$3:$F$116,5,FALSE)</f>
        <v>69115</v>
      </c>
      <c r="C35" s="28"/>
      <c r="D35" s="28">
        <f>VLOOKUP($A35,'Step 4'!$A$3:$F$116,5,FALSE)</f>
        <v>3590</v>
      </c>
      <c r="F35" s="29">
        <f t="shared" si="0"/>
        <v>5.1942414815886566E-2</v>
      </c>
      <c r="H35" s="30">
        <f t="shared" si="1"/>
        <v>5.1900000000000002E-2</v>
      </c>
      <c r="J35" s="34">
        <f t="shared" si="2"/>
        <v>5.19</v>
      </c>
      <c r="L35" s="32">
        <f t="shared" si="3"/>
        <v>5.2</v>
      </c>
      <c r="Q35" s="1"/>
    </row>
    <row r="36" spans="1:17" x14ac:dyDescent="0.3">
      <c r="A36" s="53" t="s">
        <v>49</v>
      </c>
      <c r="B36" s="31">
        <f>VLOOKUP($A36,'Step 2'!$A$3:$F$116,5,FALSE)</f>
        <v>30014</v>
      </c>
      <c r="C36" s="28"/>
      <c r="D36" s="28">
        <f>VLOOKUP($A36,'Step 4'!$A$3:$F$116,5,FALSE)</f>
        <v>1707</v>
      </c>
      <c r="F36" s="29">
        <f t="shared" si="0"/>
        <v>5.6873459052442191E-2</v>
      </c>
      <c r="H36" s="30">
        <f t="shared" si="1"/>
        <v>5.6800000000000003E-2</v>
      </c>
      <c r="J36" s="34">
        <f t="shared" si="2"/>
        <v>5.6800000000000006</v>
      </c>
      <c r="L36" s="32">
        <f t="shared" si="3"/>
        <v>5.7</v>
      </c>
      <c r="Q36" s="1"/>
    </row>
    <row r="37" spans="1:17" x14ac:dyDescent="0.3">
      <c r="A37" s="53" t="s">
        <v>50</v>
      </c>
      <c r="B37" s="31">
        <f>VLOOKUP($A37,'Step 2'!$A$3:$F$116,5,FALSE)</f>
        <v>174283</v>
      </c>
      <c r="C37" s="28"/>
      <c r="D37" s="28">
        <f>VLOOKUP($A37,'Step 4'!$A$3:$F$116,5,FALSE)</f>
        <v>7539</v>
      </c>
      <c r="F37" s="29">
        <f t="shared" si="0"/>
        <v>4.3257231055237745E-2</v>
      </c>
      <c r="H37" s="30">
        <f t="shared" si="1"/>
        <v>4.3200000000000002E-2</v>
      </c>
      <c r="J37" s="34">
        <f t="shared" si="2"/>
        <v>4.32</v>
      </c>
      <c r="L37" s="32">
        <f t="shared" si="3"/>
        <v>4.3</v>
      </c>
      <c r="Q37" s="1"/>
    </row>
    <row r="38" spans="1:17" x14ac:dyDescent="0.3">
      <c r="A38" s="53" t="s">
        <v>51</v>
      </c>
      <c r="B38" s="31">
        <f>VLOOKUP($A38,'Step 2'!$A$3:$F$116,5,FALSE)</f>
        <v>224781</v>
      </c>
      <c r="C38" s="28"/>
      <c r="D38" s="28">
        <f>VLOOKUP($A38,'Step 4'!$A$3:$F$116,5,FALSE)</f>
        <v>9382</v>
      </c>
      <c r="F38" s="29">
        <f t="shared" si="0"/>
        <v>4.1738403156850443E-2</v>
      </c>
      <c r="H38" s="30">
        <f t="shared" si="1"/>
        <v>4.1700000000000001E-2</v>
      </c>
      <c r="J38" s="34">
        <f t="shared" si="2"/>
        <v>4.17</v>
      </c>
      <c r="L38" s="32">
        <f t="shared" si="3"/>
        <v>4.2</v>
      </c>
      <c r="Q38" s="1"/>
    </row>
    <row r="39" spans="1:17" x14ac:dyDescent="0.3">
      <c r="A39" s="53" t="s">
        <v>52</v>
      </c>
      <c r="B39" s="31">
        <f>VLOOKUP($A39,'Step 2'!$A$3:$F$116,5,FALSE)</f>
        <v>20123</v>
      </c>
      <c r="C39" s="28"/>
      <c r="D39" s="28">
        <f>VLOOKUP($A39,'Step 4'!$A$3:$F$116,5,FALSE)</f>
        <v>909</v>
      </c>
      <c r="F39" s="29">
        <f t="shared" si="0"/>
        <v>4.5172191025195048E-2</v>
      </c>
      <c r="H39" s="30">
        <f t="shared" si="1"/>
        <v>4.5100000000000001E-2</v>
      </c>
      <c r="J39" s="34">
        <f t="shared" si="2"/>
        <v>4.51</v>
      </c>
      <c r="L39" s="32">
        <f t="shared" si="3"/>
        <v>4.5</v>
      </c>
      <c r="Q39" s="1"/>
    </row>
    <row r="40" spans="1:17" x14ac:dyDescent="0.3">
      <c r="A40" s="53" t="s">
        <v>53</v>
      </c>
      <c r="B40" s="31">
        <f>VLOOKUP($A40,'Step 2'!$A$3:$F$116,5,FALSE)</f>
        <v>77306</v>
      </c>
      <c r="C40" s="28"/>
      <c r="D40" s="28">
        <f>VLOOKUP($A40,'Step 4'!$A$3:$F$116,5,FALSE)</f>
        <v>3309</v>
      </c>
      <c r="F40" s="29">
        <f t="shared" si="0"/>
        <v>4.2803922075906137E-2</v>
      </c>
      <c r="H40" s="30">
        <f t="shared" si="1"/>
        <v>4.2799999999999998E-2</v>
      </c>
      <c r="J40" s="34">
        <f t="shared" si="2"/>
        <v>4.2799999999999994</v>
      </c>
      <c r="L40" s="32">
        <f t="shared" si="3"/>
        <v>4.3</v>
      </c>
      <c r="Q40" s="1"/>
    </row>
    <row r="41" spans="1:17" x14ac:dyDescent="0.3">
      <c r="A41" s="53" t="s">
        <v>54</v>
      </c>
      <c r="B41" s="31">
        <f>VLOOKUP($A41,'Step 2'!$A$3:$F$116,5,FALSE)</f>
        <v>185737</v>
      </c>
      <c r="C41" s="28"/>
      <c r="D41" s="28">
        <f>VLOOKUP($A41,'Step 4'!$A$3:$F$116,5,FALSE)</f>
        <v>7695</v>
      </c>
      <c r="F41" s="29">
        <f t="shared" si="0"/>
        <v>4.142954823217776E-2</v>
      </c>
      <c r="H41" s="30">
        <f t="shared" si="1"/>
        <v>4.1399999999999999E-2</v>
      </c>
      <c r="J41" s="34">
        <f t="shared" si="2"/>
        <v>4.1399999999999997</v>
      </c>
      <c r="L41" s="32">
        <f t="shared" si="3"/>
        <v>4.0999999999999996</v>
      </c>
      <c r="Q41" s="1"/>
    </row>
    <row r="42" spans="1:17" x14ac:dyDescent="0.3">
      <c r="A42" s="53" t="s">
        <v>55</v>
      </c>
      <c r="B42" s="31">
        <f>VLOOKUP($A42,'Step 2'!$A$3:$F$116,5,FALSE)</f>
        <v>189761</v>
      </c>
      <c r="C42" s="28"/>
      <c r="D42" s="28">
        <f>VLOOKUP($A42,'Step 4'!$A$3:$F$116,5,FALSE)</f>
        <v>8379</v>
      </c>
      <c r="F42" s="29">
        <f t="shared" si="0"/>
        <v>4.4155543025173771E-2</v>
      </c>
      <c r="H42" s="30">
        <f t="shared" si="1"/>
        <v>4.41E-2</v>
      </c>
      <c r="J42" s="34">
        <f t="shared" si="2"/>
        <v>4.41</v>
      </c>
      <c r="L42" s="32">
        <f t="shared" si="3"/>
        <v>4.4000000000000004</v>
      </c>
      <c r="Q42" s="1"/>
    </row>
    <row r="43" spans="1:17" x14ac:dyDescent="0.3">
      <c r="A43" s="53" t="s">
        <v>56</v>
      </c>
      <c r="B43" s="31">
        <f>VLOOKUP($A43,'Step 2'!$A$3:$F$116,5,FALSE)</f>
        <v>68543</v>
      </c>
      <c r="C43" s="28"/>
      <c r="D43" s="28">
        <f>VLOOKUP($A43,'Step 4'!$A$3:$F$116,5,FALSE)</f>
        <v>2733</v>
      </c>
      <c r="F43" s="29">
        <f t="shared" si="0"/>
        <v>3.9872780590286393E-2</v>
      </c>
      <c r="H43" s="30">
        <f t="shared" si="1"/>
        <v>3.9800000000000002E-2</v>
      </c>
      <c r="J43" s="34">
        <f t="shared" si="2"/>
        <v>3.9800000000000004</v>
      </c>
      <c r="L43" s="32">
        <f t="shared" si="3"/>
        <v>4</v>
      </c>
      <c r="Q43" s="1"/>
    </row>
    <row r="44" spans="1:17" x14ac:dyDescent="0.3">
      <c r="A44" s="53" t="s">
        <v>57</v>
      </c>
      <c r="B44" s="31">
        <f>VLOOKUP($A44,'Step 2'!$A$3:$F$116,5,FALSE)</f>
        <v>164249</v>
      </c>
      <c r="C44" s="28"/>
      <c r="D44" s="28">
        <f>VLOOKUP($A44,'Step 4'!$A$3:$F$116,5,FALSE)</f>
        <v>10799</v>
      </c>
      <c r="F44" s="29">
        <f t="shared" si="0"/>
        <v>6.574773666810757E-2</v>
      </c>
      <c r="H44" s="30">
        <f t="shared" si="1"/>
        <v>6.5699999999999995E-2</v>
      </c>
      <c r="J44" s="34">
        <f t="shared" si="2"/>
        <v>6.5699999999999994</v>
      </c>
      <c r="L44" s="32">
        <f t="shared" si="3"/>
        <v>6.6</v>
      </c>
      <c r="Q44" s="1"/>
    </row>
    <row r="45" spans="1:17" x14ac:dyDescent="0.3">
      <c r="A45" s="53" t="s">
        <v>58</v>
      </c>
      <c r="B45" s="31">
        <f>VLOOKUP($A45,'Step 2'!$A$3:$F$116,5,FALSE)</f>
        <v>119918</v>
      </c>
      <c r="C45" s="28"/>
      <c r="D45" s="28">
        <f>VLOOKUP($A45,'Step 4'!$A$3:$F$116,5,FALSE)</f>
        <v>5643</v>
      </c>
      <c r="F45" s="29">
        <f t="shared" si="0"/>
        <v>4.7057155723077435E-2</v>
      </c>
      <c r="H45" s="30">
        <f t="shared" si="1"/>
        <v>4.7E-2</v>
      </c>
      <c r="J45" s="34">
        <f t="shared" si="2"/>
        <v>4.7</v>
      </c>
      <c r="L45" s="32">
        <f t="shared" si="3"/>
        <v>4.7</v>
      </c>
      <c r="Q45" s="1"/>
    </row>
    <row r="46" spans="1:17" x14ac:dyDescent="0.3">
      <c r="A46" s="53" t="s">
        <v>59</v>
      </c>
      <c r="B46" s="31">
        <f>VLOOKUP($A46,'Step 2'!$A$3:$F$116,5,FALSE)</f>
        <v>182830</v>
      </c>
      <c r="C46" s="28"/>
      <c r="D46" s="28">
        <f>VLOOKUP($A46,'Step 4'!$A$3:$F$116,5,FALSE)</f>
        <v>7687</v>
      </c>
      <c r="F46" s="29">
        <f t="shared" si="0"/>
        <v>4.2044522233769074E-2</v>
      </c>
      <c r="H46" s="30">
        <f t="shared" si="1"/>
        <v>4.2000000000000003E-2</v>
      </c>
      <c r="J46" s="34">
        <f t="shared" si="2"/>
        <v>4.2</v>
      </c>
      <c r="L46" s="32">
        <f t="shared" si="3"/>
        <v>4.2</v>
      </c>
      <c r="Q46" s="1"/>
    </row>
    <row r="47" spans="1:17" x14ac:dyDescent="0.3">
      <c r="A47" s="53" t="s">
        <v>60</v>
      </c>
      <c r="B47" s="31">
        <f>VLOOKUP($A47,'Step 2'!$A$3:$F$116,5,FALSE)</f>
        <v>656434</v>
      </c>
      <c r="C47" s="28"/>
      <c r="D47" s="28">
        <f>VLOOKUP($A47,'Step 4'!$A$3:$F$116,5,FALSE)</f>
        <v>44499</v>
      </c>
      <c r="F47" s="29">
        <f t="shared" si="0"/>
        <v>6.7788993257509519E-2</v>
      </c>
      <c r="H47" s="30">
        <f t="shared" si="1"/>
        <v>6.7699999999999996E-2</v>
      </c>
      <c r="J47" s="34">
        <f t="shared" si="2"/>
        <v>6.77</v>
      </c>
      <c r="L47" s="32">
        <f t="shared" si="3"/>
        <v>6.8</v>
      </c>
      <c r="Q47" s="1"/>
    </row>
    <row r="48" spans="1:17" x14ac:dyDescent="0.3">
      <c r="A48" s="53" t="s">
        <v>61</v>
      </c>
      <c r="B48" s="31">
        <f>VLOOKUP($A48,'Step 2'!$A$3:$F$116,5,FALSE)</f>
        <v>377936</v>
      </c>
      <c r="C48" s="28"/>
      <c r="D48" s="28">
        <f>VLOOKUP($A48,'Step 4'!$A$3:$F$116,5,FALSE)</f>
        <v>22248</v>
      </c>
      <c r="F48" s="29">
        <f t="shared" si="0"/>
        <v>5.8867109775200037E-2</v>
      </c>
      <c r="H48" s="30">
        <f t="shared" si="1"/>
        <v>5.8799999999999998E-2</v>
      </c>
      <c r="J48" s="34">
        <f t="shared" si="2"/>
        <v>5.88</v>
      </c>
      <c r="L48" s="32">
        <f t="shared" si="3"/>
        <v>5.9</v>
      </c>
      <c r="Q48" s="1"/>
    </row>
    <row r="49" spans="1:17" x14ac:dyDescent="0.3">
      <c r="A49" s="53" t="s">
        <v>62</v>
      </c>
      <c r="B49" s="31">
        <f>VLOOKUP($A49,'Step 2'!$A$3:$F$116,5,FALSE)</f>
        <v>211232</v>
      </c>
      <c r="C49" s="28"/>
      <c r="D49" s="28">
        <f>VLOOKUP($A49,'Step 4'!$A$3:$F$116,5,FALSE)</f>
        <v>10036</v>
      </c>
      <c r="F49" s="29">
        <f t="shared" si="0"/>
        <v>4.7511740645356765E-2</v>
      </c>
      <c r="H49" s="30">
        <f t="shared" si="1"/>
        <v>4.7500000000000001E-2</v>
      </c>
      <c r="J49" s="34">
        <f t="shared" si="2"/>
        <v>4.75</v>
      </c>
      <c r="L49" s="32">
        <f t="shared" si="3"/>
        <v>4.8</v>
      </c>
      <c r="Q49" s="1"/>
    </row>
    <row r="50" spans="1:17" x14ac:dyDescent="0.3">
      <c r="A50" s="53" t="s">
        <v>63</v>
      </c>
      <c r="B50" s="31">
        <f>VLOOKUP($A50,'Step 2'!$A$3:$F$116,5,FALSE)</f>
        <v>156545</v>
      </c>
      <c r="C50" s="28"/>
      <c r="D50" s="28">
        <f>VLOOKUP($A50,'Step 4'!$A$3:$F$116,5,FALSE)</f>
        <v>8548</v>
      </c>
      <c r="F50" s="29">
        <f t="shared" si="0"/>
        <v>5.4604107445143567E-2</v>
      </c>
      <c r="H50" s="30">
        <f t="shared" si="1"/>
        <v>5.4600000000000003E-2</v>
      </c>
      <c r="J50" s="34">
        <f t="shared" si="2"/>
        <v>5.46</v>
      </c>
      <c r="L50" s="32">
        <f t="shared" si="3"/>
        <v>5.5</v>
      </c>
      <c r="Q50" s="1"/>
    </row>
    <row r="51" spans="1:17" x14ac:dyDescent="0.3">
      <c r="A51" s="53" t="s">
        <v>64</v>
      </c>
      <c r="B51" s="31">
        <f>VLOOKUP($A51,'Step 2'!$A$3:$F$116,5,FALSE)</f>
        <v>22707</v>
      </c>
      <c r="C51" s="28"/>
      <c r="D51" s="28">
        <f>VLOOKUP($A51,'Step 4'!$A$3:$F$116,5,FALSE)</f>
        <v>863</v>
      </c>
      <c r="F51" s="29">
        <f t="shared" si="0"/>
        <v>3.8005901263927423E-2</v>
      </c>
      <c r="H51" s="30">
        <f t="shared" si="1"/>
        <v>3.7999999999999999E-2</v>
      </c>
      <c r="J51" s="34">
        <f t="shared" si="2"/>
        <v>3.8</v>
      </c>
      <c r="L51" s="32">
        <f t="shared" si="3"/>
        <v>3.8</v>
      </c>
      <c r="Q51" s="1"/>
    </row>
    <row r="52" spans="1:17" x14ac:dyDescent="0.3">
      <c r="A52" s="53" t="s">
        <v>65</v>
      </c>
      <c r="B52" s="31">
        <f>VLOOKUP($A52,'Step 2'!$A$3:$F$116,5,FALSE)</f>
        <v>220378</v>
      </c>
      <c r="C52" s="28"/>
      <c r="D52" s="28">
        <f>VLOOKUP($A52,'Step 4'!$A$3:$F$116,5,FALSE)</f>
        <v>9632</v>
      </c>
      <c r="F52" s="29">
        <f t="shared" si="0"/>
        <v>4.3706722086596664E-2</v>
      </c>
      <c r="H52" s="30">
        <f t="shared" si="1"/>
        <v>4.3700000000000003E-2</v>
      </c>
      <c r="J52" s="34">
        <f t="shared" si="2"/>
        <v>4.37</v>
      </c>
      <c r="L52" s="32">
        <f t="shared" si="3"/>
        <v>4.4000000000000004</v>
      </c>
      <c r="Q52" s="1"/>
    </row>
    <row r="53" spans="1:17" x14ac:dyDescent="0.3">
      <c r="A53" s="53" t="s">
        <v>66</v>
      </c>
      <c r="B53" s="31">
        <f>VLOOKUP($A53,'Step 2'!$A$3:$F$116,5,FALSE)</f>
        <v>554053</v>
      </c>
      <c r="C53" s="28"/>
      <c r="D53" s="28">
        <f>VLOOKUP($A53,'Step 4'!$A$3:$F$116,5,FALSE)</f>
        <v>30096</v>
      </c>
      <c r="F53" s="29">
        <f t="shared" si="0"/>
        <v>5.431971309603955E-2</v>
      </c>
      <c r="H53" s="30">
        <f t="shared" si="1"/>
        <v>5.4300000000000001E-2</v>
      </c>
      <c r="J53" s="34">
        <f t="shared" si="2"/>
        <v>5.43</v>
      </c>
      <c r="L53" s="32">
        <f t="shared" si="3"/>
        <v>5.4</v>
      </c>
      <c r="Q53" s="1"/>
    </row>
    <row r="54" spans="1:17" x14ac:dyDescent="0.3">
      <c r="A54" s="53" t="s">
        <v>67</v>
      </c>
      <c r="B54" s="31">
        <f>VLOOKUP($A54,'Step 2'!$A$3:$F$116,5,FALSE)</f>
        <v>80062</v>
      </c>
      <c r="C54" s="28"/>
      <c r="D54" s="28">
        <f>VLOOKUP($A54,'Step 4'!$A$3:$F$116,5,FALSE)</f>
        <v>3407</v>
      </c>
      <c r="F54" s="29">
        <f t="shared" si="0"/>
        <v>4.2554520246808725E-2</v>
      </c>
      <c r="H54" s="30">
        <f t="shared" si="1"/>
        <v>4.2500000000000003E-2</v>
      </c>
      <c r="J54" s="34">
        <f t="shared" si="2"/>
        <v>4.25</v>
      </c>
      <c r="L54" s="32">
        <f t="shared" si="3"/>
        <v>4.3</v>
      </c>
      <c r="Q54" s="1"/>
    </row>
    <row r="55" spans="1:17" x14ac:dyDescent="0.3">
      <c r="A55" s="53" t="s">
        <v>68</v>
      </c>
      <c r="B55" s="31">
        <f>VLOOKUP($A55,'Step 2'!$A$3:$F$116,5,FALSE)</f>
        <v>25965</v>
      </c>
      <c r="C55" s="28"/>
      <c r="D55" s="28">
        <f>VLOOKUP($A55,'Step 4'!$A$3:$F$116,5,FALSE)</f>
        <v>1175</v>
      </c>
      <c r="F55" s="29">
        <f t="shared" si="0"/>
        <v>4.5253225495859813E-2</v>
      </c>
      <c r="H55" s="30">
        <f t="shared" si="1"/>
        <v>4.5199999999999997E-2</v>
      </c>
      <c r="J55" s="34">
        <f t="shared" si="2"/>
        <v>4.5199999999999996</v>
      </c>
      <c r="L55" s="32">
        <f t="shared" si="3"/>
        <v>4.5</v>
      </c>
      <c r="Q55" s="1"/>
    </row>
    <row r="56" spans="1:17" x14ac:dyDescent="0.3">
      <c r="A56" s="53" t="s">
        <v>69</v>
      </c>
      <c r="B56" s="31">
        <f>VLOOKUP($A56,'Step 2'!$A$3:$F$116,5,FALSE)</f>
        <v>39763</v>
      </c>
      <c r="C56" s="28"/>
      <c r="D56" s="28">
        <f>VLOOKUP($A56,'Step 4'!$A$3:$F$116,5,FALSE)</f>
        <v>1697</v>
      </c>
      <c r="F56" s="29">
        <f t="shared" si="0"/>
        <v>4.2677866358172167E-2</v>
      </c>
      <c r="H56" s="30">
        <f t="shared" si="1"/>
        <v>4.2599999999999999E-2</v>
      </c>
      <c r="J56" s="34">
        <f t="shared" si="2"/>
        <v>4.26</v>
      </c>
      <c r="L56" s="32">
        <f t="shared" si="3"/>
        <v>4.3</v>
      </c>
      <c r="Q56" s="1"/>
    </row>
    <row r="57" spans="1:17" x14ac:dyDescent="0.3">
      <c r="A57" s="53" t="s">
        <v>70</v>
      </c>
      <c r="B57" s="31">
        <f>VLOOKUP($A57,'Step 2'!$A$3:$F$116,5,FALSE)</f>
        <v>151824</v>
      </c>
      <c r="C57" s="28"/>
      <c r="D57" s="28">
        <f>VLOOKUP($A57,'Step 4'!$A$3:$F$116,5,FALSE)</f>
        <v>9664</v>
      </c>
      <c r="F57" s="29">
        <f t="shared" si="0"/>
        <v>6.365265043734851E-2</v>
      </c>
      <c r="H57" s="30">
        <f t="shared" si="1"/>
        <v>6.3600000000000004E-2</v>
      </c>
      <c r="J57" s="34">
        <f t="shared" si="2"/>
        <v>6.36</v>
      </c>
      <c r="L57" s="32">
        <f t="shared" si="3"/>
        <v>6.4</v>
      </c>
      <c r="Q57" s="1"/>
    </row>
    <row r="58" spans="1:17" x14ac:dyDescent="0.3">
      <c r="A58" s="53" t="s">
        <v>71</v>
      </c>
      <c r="B58" s="31">
        <f>VLOOKUP($A58,'Step 2'!$A$3:$F$116,5,FALSE)</f>
        <v>442654</v>
      </c>
      <c r="C58" s="28"/>
      <c r="D58" s="28">
        <f>VLOOKUP($A58,'Step 4'!$A$3:$F$116,5,FALSE)</f>
        <v>20865</v>
      </c>
      <c r="F58" s="29">
        <f t="shared" si="0"/>
        <v>4.7136137931657683E-2</v>
      </c>
      <c r="H58" s="30">
        <f t="shared" si="1"/>
        <v>4.7100000000000003E-2</v>
      </c>
      <c r="J58" s="34">
        <f t="shared" si="2"/>
        <v>4.71</v>
      </c>
      <c r="L58" s="32">
        <f t="shared" si="3"/>
        <v>4.7</v>
      </c>
      <c r="Q58" s="1"/>
    </row>
    <row r="59" spans="1:17" x14ac:dyDescent="0.3">
      <c r="A59" s="53" t="s">
        <v>72</v>
      </c>
      <c r="B59" s="31">
        <f>VLOOKUP($A59,'Step 2'!$A$3:$F$116,5,FALSE)</f>
        <v>840616</v>
      </c>
      <c r="C59" s="28"/>
      <c r="D59" s="28">
        <f>VLOOKUP($A59,'Step 4'!$A$3:$F$116,5,FALSE)</f>
        <v>39954</v>
      </c>
      <c r="F59" s="29">
        <f t="shared" si="0"/>
        <v>4.7529430798366912E-2</v>
      </c>
      <c r="H59" s="30">
        <f t="shared" si="1"/>
        <v>4.7500000000000001E-2</v>
      </c>
      <c r="J59" s="34">
        <f t="shared" si="2"/>
        <v>4.75</v>
      </c>
      <c r="L59" s="32">
        <f t="shared" si="3"/>
        <v>4.8</v>
      </c>
      <c r="Q59" s="1"/>
    </row>
    <row r="60" spans="1:17" x14ac:dyDescent="0.3">
      <c r="A60" s="53" t="s">
        <v>73</v>
      </c>
      <c r="B60" s="31">
        <f>VLOOKUP($A60,'Step 2'!$A$3:$F$116,5,FALSE)</f>
        <v>24663</v>
      </c>
      <c r="C60" s="28"/>
      <c r="D60" s="28">
        <f>VLOOKUP($A60,'Step 4'!$A$3:$F$116,5,FALSE)</f>
        <v>1269</v>
      </c>
      <c r="F60" s="29">
        <f t="shared" si="0"/>
        <v>5.1453594453229536E-2</v>
      </c>
      <c r="H60" s="30">
        <f t="shared" si="1"/>
        <v>5.1400000000000001E-2</v>
      </c>
      <c r="J60" s="34">
        <f t="shared" si="2"/>
        <v>5.1400000000000006</v>
      </c>
      <c r="L60" s="32">
        <f t="shared" si="3"/>
        <v>5.0999999999999996</v>
      </c>
      <c r="Q60" s="1"/>
    </row>
    <row r="61" spans="1:17" x14ac:dyDescent="0.3">
      <c r="A61" s="53" t="s">
        <v>74</v>
      </c>
      <c r="B61" s="31">
        <f>VLOOKUP($A61,'Step 2'!$A$3:$F$116,5,FALSE)</f>
        <v>1289740</v>
      </c>
      <c r="C61" s="28"/>
      <c r="D61" s="28">
        <f>VLOOKUP($A61,'Step 4'!$A$3:$F$116,5,FALSE)</f>
        <v>125792</v>
      </c>
      <c r="F61" s="29">
        <f t="shared" si="0"/>
        <v>9.7532836075488086E-2</v>
      </c>
      <c r="H61" s="30">
        <f t="shared" si="1"/>
        <v>9.7500000000000003E-2</v>
      </c>
      <c r="J61" s="34">
        <f t="shared" si="2"/>
        <v>9.75</v>
      </c>
      <c r="L61" s="32">
        <f t="shared" si="3"/>
        <v>9.8000000000000007</v>
      </c>
      <c r="Q61" s="1"/>
    </row>
    <row r="62" spans="1:17" x14ac:dyDescent="0.3">
      <c r="A62" s="53" t="s">
        <v>75</v>
      </c>
      <c r="B62" s="31">
        <f>VLOOKUP($A62,'Step 2'!$A$3:$F$116,5,FALSE)</f>
        <v>27392</v>
      </c>
      <c r="C62" s="28"/>
      <c r="D62" s="28">
        <f>VLOOKUP($A62,'Step 4'!$A$3:$F$116,5,FALSE)</f>
        <v>1148</v>
      </c>
      <c r="F62" s="29">
        <f t="shared" si="0"/>
        <v>4.1910046728971966E-2</v>
      </c>
      <c r="H62" s="30">
        <f t="shared" si="1"/>
        <v>4.19E-2</v>
      </c>
      <c r="J62" s="34">
        <f t="shared" si="2"/>
        <v>4.1900000000000004</v>
      </c>
      <c r="L62" s="32">
        <f t="shared" si="3"/>
        <v>4.2</v>
      </c>
      <c r="Q62" s="1"/>
    </row>
    <row r="63" spans="1:17" x14ac:dyDescent="0.3">
      <c r="A63" s="53" t="s">
        <v>76</v>
      </c>
      <c r="B63" s="31">
        <f>VLOOKUP($A63,'Step 2'!$A$3:$F$116,5,FALSE)</f>
        <v>76819</v>
      </c>
      <c r="C63" s="28"/>
      <c r="D63" s="28">
        <f>VLOOKUP($A63,'Step 4'!$A$3:$F$116,5,FALSE)</f>
        <v>3169</v>
      </c>
      <c r="F63" s="29">
        <f t="shared" si="0"/>
        <v>4.1252815058774525E-2</v>
      </c>
      <c r="H63" s="30">
        <f t="shared" si="1"/>
        <v>4.1200000000000001E-2</v>
      </c>
      <c r="J63" s="34">
        <f t="shared" si="2"/>
        <v>4.12</v>
      </c>
      <c r="L63" s="32">
        <f t="shared" si="3"/>
        <v>4.0999999999999996</v>
      </c>
      <c r="Q63" s="1"/>
    </row>
    <row r="64" spans="1:17" x14ac:dyDescent="0.3">
      <c r="A64" s="53" t="s">
        <v>77</v>
      </c>
      <c r="B64" s="31">
        <f>VLOOKUP($A64,'Step 2'!$A$3:$F$116,5,FALSE)</f>
        <v>229752</v>
      </c>
      <c r="C64" s="28"/>
      <c r="D64" s="28">
        <f>VLOOKUP($A64,'Step 4'!$A$3:$F$116,5,FALSE)</f>
        <v>14327</v>
      </c>
      <c r="F64" s="29">
        <f t="shared" si="0"/>
        <v>6.2358543124760614E-2</v>
      </c>
      <c r="H64" s="30">
        <f t="shared" si="1"/>
        <v>6.2300000000000001E-2</v>
      </c>
      <c r="J64" s="34">
        <f t="shared" si="2"/>
        <v>6.23</v>
      </c>
      <c r="L64" s="32">
        <f t="shared" si="3"/>
        <v>6.2</v>
      </c>
      <c r="Q64" s="1"/>
    </row>
    <row r="65" spans="1:17" x14ac:dyDescent="0.3">
      <c r="A65" s="53" t="s">
        <v>78</v>
      </c>
      <c r="B65" s="31">
        <f>VLOOKUP($A65,'Step 2'!$A$3:$F$116,5,FALSE)</f>
        <v>97878</v>
      </c>
      <c r="C65" s="28"/>
      <c r="D65" s="28">
        <f>VLOOKUP($A65,'Step 4'!$A$3:$F$116,5,FALSE)</f>
        <v>4521</v>
      </c>
      <c r="F65" s="29">
        <f t="shared" si="0"/>
        <v>4.6190155091031693E-2</v>
      </c>
      <c r="H65" s="30">
        <f t="shared" si="1"/>
        <v>4.6100000000000002E-2</v>
      </c>
      <c r="J65" s="34">
        <f t="shared" si="2"/>
        <v>4.6100000000000003</v>
      </c>
      <c r="L65" s="32">
        <f t="shared" si="3"/>
        <v>4.5999999999999996</v>
      </c>
      <c r="Q65" s="1"/>
    </row>
    <row r="66" spans="1:17" x14ac:dyDescent="0.3">
      <c r="A66" s="53" t="s">
        <v>79</v>
      </c>
      <c r="B66" s="31">
        <f>VLOOKUP($A66,'Step 2'!$A$3:$F$116,5,FALSE)</f>
        <v>191329</v>
      </c>
      <c r="C66" s="28"/>
      <c r="D66" s="28">
        <f>VLOOKUP($A66,'Step 4'!$A$3:$F$116,5,FALSE)</f>
        <v>8418</v>
      </c>
      <c r="F66" s="29">
        <f t="shared" si="0"/>
        <v>4.3997512138776659E-2</v>
      </c>
      <c r="H66" s="30">
        <f t="shared" si="1"/>
        <v>4.3900000000000002E-2</v>
      </c>
      <c r="J66" s="34">
        <f t="shared" si="2"/>
        <v>4.3900000000000006</v>
      </c>
      <c r="L66" s="32">
        <f t="shared" si="3"/>
        <v>4.4000000000000004</v>
      </c>
      <c r="Q66" s="1"/>
    </row>
    <row r="67" spans="1:17" x14ac:dyDescent="0.3">
      <c r="A67" s="53" t="s">
        <v>80</v>
      </c>
      <c r="B67" s="31">
        <f>VLOOKUP($A67,'Step 2'!$A$3:$F$116,5,FALSE)</f>
        <v>56327</v>
      </c>
      <c r="C67" s="28"/>
      <c r="D67" s="28">
        <f>VLOOKUP($A67,'Step 4'!$A$3:$F$116,5,FALSE)</f>
        <v>3157</v>
      </c>
      <c r="F67" s="29">
        <f t="shared" si="0"/>
        <v>5.604772134145259E-2</v>
      </c>
      <c r="H67" s="30">
        <f t="shared" si="1"/>
        <v>5.6000000000000001E-2</v>
      </c>
      <c r="J67" s="34">
        <f t="shared" si="2"/>
        <v>5.6000000000000005</v>
      </c>
      <c r="L67" s="32">
        <f t="shared" si="3"/>
        <v>5.6</v>
      </c>
      <c r="Q67" s="1"/>
    </row>
    <row r="68" spans="1:17" x14ac:dyDescent="0.3">
      <c r="A68" s="53" t="s">
        <v>81</v>
      </c>
      <c r="B68" s="31">
        <f>VLOOKUP($A68,'Step 2'!$A$3:$F$116,5,FALSE)</f>
        <v>784127</v>
      </c>
      <c r="C68" s="28"/>
      <c r="D68" s="28">
        <f>VLOOKUP($A68,'Step 4'!$A$3:$F$116,5,FALSE)</f>
        <v>40400</v>
      </c>
      <c r="F68" s="29">
        <f t="shared" si="0"/>
        <v>5.1522266163516878E-2</v>
      </c>
      <c r="H68" s="30">
        <f t="shared" si="1"/>
        <v>5.1499999999999997E-2</v>
      </c>
      <c r="J68" s="34">
        <f t="shared" si="2"/>
        <v>5.1499999999999995</v>
      </c>
      <c r="L68" s="32">
        <f t="shared" si="3"/>
        <v>5.2</v>
      </c>
      <c r="Q68" s="1"/>
    </row>
    <row r="69" spans="1:17" x14ac:dyDescent="0.3">
      <c r="A69" s="53" t="s">
        <v>82</v>
      </c>
      <c r="B69" s="31">
        <f>VLOOKUP($A69,'Step 2'!$A$3:$F$116,5,FALSE)</f>
        <v>302351</v>
      </c>
      <c r="C69" s="28"/>
      <c r="D69" s="28">
        <f>VLOOKUP($A69,'Step 4'!$A$3:$F$116,5,FALSE)</f>
        <v>14855</v>
      </c>
      <c r="F69" s="29">
        <f t="shared" si="0"/>
        <v>4.9131638393787355E-2</v>
      </c>
      <c r="H69" s="30">
        <f t="shared" si="1"/>
        <v>4.9099999999999998E-2</v>
      </c>
      <c r="J69" s="34">
        <f t="shared" si="2"/>
        <v>4.91</v>
      </c>
      <c r="L69" s="32">
        <f t="shared" si="3"/>
        <v>4.9000000000000004</v>
      </c>
      <c r="Q69" s="1"/>
    </row>
    <row r="70" spans="1:17" x14ac:dyDescent="0.3">
      <c r="A70" s="53" t="s">
        <v>83</v>
      </c>
      <c r="B70" s="31">
        <f>VLOOKUP($A70,'Step 2'!$A$3:$F$116,5,FALSE)</f>
        <v>769135</v>
      </c>
      <c r="C70" s="28"/>
      <c r="D70" s="28">
        <f>VLOOKUP($A70,'Step 4'!$A$3:$F$116,5,FALSE)</f>
        <v>50150</v>
      </c>
      <c r="F70" s="29">
        <f t="shared" si="0"/>
        <v>6.5203117788164622E-2</v>
      </c>
      <c r="H70" s="30">
        <f t="shared" si="1"/>
        <v>6.5199999999999994E-2</v>
      </c>
      <c r="J70" s="34">
        <f t="shared" si="2"/>
        <v>6.52</v>
      </c>
      <c r="L70" s="32">
        <f t="shared" si="3"/>
        <v>6.5</v>
      </c>
      <c r="Q70" s="1"/>
    </row>
    <row r="71" spans="1:17" x14ac:dyDescent="0.3">
      <c r="A71" s="53" t="s">
        <v>84</v>
      </c>
      <c r="B71" s="31">
        <f>VLOOKUP($A71,'Step 2'!$A$3:$F$116,5,FALSE)</f>
        <v>92441</v>
      </c>
      <c r="C71" s="28"/>
      <c r="D71" s="28">
        <f>VLOOKUP($A71,'Step 4'!$A$3:$F$116,5,FALSE)</f>
        <v>3785</v>
      </c>
      <c r="F71" s="29">
        <f t="shared" si="0"/>
        <v>4.0945035211648509E-2</v>
      </c>
      <c r="H71" s="30">
        <f t="shared" si="1"/>
        <v>4.0899999999999999E-2</v>
      </c>
      <c r="J71" s="34">
        <f t="shared" si="2"/>
        <v>4.09</v>
      </c>
      <c r="L71" s="32">
        <f t="shared" si="3"/>
        <v>4.0999999999999996</v>
      </c>
      <c r="Q71" s="1"/>
    </row>
    <row r="72" spans="1:17" x14ac:dyDescent="0.3">
      <c r="A72" s="53" t="s">
        <v>85</v>
      </c>
      <c r="B72" s="31">
        <f>VLOOKUP($A72,'Step 2'!$A$3:$F$116,5,FALSE)</f>
        <v>60043</v>
      </c>
      <c r="C72" s="28"/>
      <c r="D72" s="28">
        <f>VLOOKUP($A72,'Step 4'!$A$3:$F$116,5,FALSE)</f>
        <v>2618</v>
      </c>
      <c r="F72" s="29">
        <f t="shared" si="0"/>
        <v>4.3602085172293192E-2</v>
      </c>
      <c r="H72" s="30">
        <f t="shared" si="1"/>
        <v>4.36E-2</v>
      </c>
      <c r="J72" s="34">
        <f t="shared" si="2"/>
        <v>4.3600000000000003</v>
      </c>
      <c r="L72" s="32">
        <f t="shared" si="3"/>
        <v>4.4000000000000004</v>
      </c>
      <c r="Q72" s="1"/>
    </row>
    <row r="73" spans="1:17" x14ac:dyDescent="0.3">
      <c r="A73" s="53" t="s">
        <v>86</v>
      </c>
      <c r="B73" s="31">
        <f>VLOOKUP($A73,'Step 2'!$A$3:$F$116,5,FALSE)</f>
        <v>624858</v>
      </c>
      <c r="C73" s="28"/>
      <c r="D73" s="28">
        <f>VLOOKUP($A73,'Step 4'!$A$3:$F$116,5,FALSE)</f>
        <v>32802</v>
      </c>
      <c r="F73" s="29">
        <f t="shared" si="0"/>
        <v>5.2495126892830049E-2</v>
      </c>
      <c r="H73" s="30">
        <f t="shared" si="1"/>
        <v>5.2400000000000002E-2</v>
      </c>
      <c r="J73" s="34">
        <f t="shared" si="2"/>
        <v>5.24</v>
      </c>
      <c r="L73" s="32">
        <f t="shared" si="3"/>
        <v>5.2</v>
      </c>
      <c r="Q73" s="1"/>
    </row>
    <row r="74" spans="1:17" x14ac:dyDescent="0.3">
      <c r="A74" s="53" t="s">
        <v>87</v>
      </c>
      <c r="B74" s="31">
        <f>VLOOKUP($A74,'Step 2'!$A$3:$F$116,5,FALSE)</f>
        <v>719168</v>
      </c>
      <c r="C74" s="28"/>
      <c r="D74" s="28">
        <f>VLOOKUP($A74,'Step 4'!$A$3:$F$116,5,FALSE)</f>
        <v>33418</v>
      </c>
      <c r="F74" s="29">
        <f t="shared" si="0"/>
        <v>4.646758476461689E-2</v>
      </c>
      <c r="H74" s="30">
        <f t="shared" si="1"/>
        <v>4.6399999999999997E-2</v>
      </c>
      <c r="J74" s="34">
        <f t="shared" si="2"/>
        <v>4.6399999999999997</v>
      </c>
      <c r="L74" s="32">
        <f t="shared" si="3"/>
        <v>4.5999999999999996</v>
      </c>
      <c r="Q74" s="1"/>
    </row>
    <row r="75" spans="1:17" x14ac:dyDescent="0.3">
      <c r="A75" s="53" t="s">
        <v>88</v>
      </c>
      <c r="B75" s="31">
        <f>VLOOKUP($A75,'Step 2'!$A$3:$F$116,5,FALSE)</f>
        <v>245409</v>
      </c>
      <c r="C75" s="28"/>
      <c r="D75" s="28">
        <f>VLOOKUP($A75,'Step 4'!$A$3:$F$116,5,FALSE)</f>
        <v>11414</v>
      </c>
      <c r="F75" s="29">
        <f t="shared" si="0"/>
        <v>4.6510111691095271E-2</v>
      </c>
      <c r="H75" s="30">
        <f t="shared" si="1"/>
        <v>4.65E-2</v>
      </c>
      <c r="J75" s="34">
        <f t="shared" si="2"/>
        <v>4.6500000000000004</v>
      </c>
      <c r="L75" s="32">
        <f t="shared" si="3"/>
        <v>4.7</v>
      </c>
      <c r="Q75" s="1"/>
    </row>
    <row r="76" spans="1:17" x14ac:dyDescent="0.3">
      <c r="A76" s="53" t="s">
        <v>89</v>
      </c>
      <c r="B76" s="31">
        <f>VLOOKUP($A76,'Step 2'!$A$3:$F$116,5,FALSE)</f>
        <v>224522</v>
      </c>
      <c r="C76" s="28"/>
      <c r="D76" s="28">
        <f>VLOOKUP($A76,'Step 4'!$A$3:$F$116,5,FALSE)</f>
        <v>12313</v>
      </c>
      <c r="F76" s="29">
        <f t="shared" si="0"/>
        <v>5.4840950998120454E-2</v>
      </c>
      <c r="H76" s="30">
        <f t="shared" si="1"/>
        <v>5.4800000000000001E-2</v>
      </c>
      <c r="J76" s="34">
        <f t="shared" si="2"/>
        <v>5.48</v>
      </c>
      <c r="L76" s="32">
        <f t="shared" si="3"/>
        <v>5.5</v>
      </c>
      <c r="Q76" s="1"/>
    </row>
    <row r="77" spans="1:17" x14ac:dyDescent="0.3">
      <c r="A77" s="53" t="s">
        <v>90</v>
      </c>
      <c r="B77" s="31">
        <f>VLOOKUP($A77,'Step 2'!$A$3:$F$116,5,FALSE)</f>
        <v>34273</v>
      </c>
      <c r="C77" s="28"/>
      <c r="D77" s="28">
        <f>VLOOKUP($A77,'Step 4'!$A$3:$F$116,5,FALSE)</f>
        <v>1380</v>
      </c>
      <c r="F77" s="29">
        <f t="shared" si="0"/>
        <v>4.0264931578793801E-2</v>
      </c>
      <c r="H77" s="30">
        <f t="shared" si="1"/>
        <v>4.02E-2</v>
      </c>
      <c r="J77" s="34">
        <f t="shared" si="2"/>
        <v>4.0199999999999996</v>
      </c>
      <c r="L77" s="32">
        <f t="shared" si="3"/>
        <v>4</v>
      </c>
      <c r="Q77" s="1"/>
    </row>
    <row r="78" spans="1:17" x14ac:dyDescent="0.3">
      <c r="A78" s="53" t="s">
        <v>91</v>
      </c>
      <c r="B78" s="31">
        <f>VLOOKUP($A78,'Step 2'!$A$3:$F$116,5,FALSE)</f>
        <v>415070</v>
      </c>
      <c r="C78" s="28"/>
      <c r="D78" s="28">
        <f>VLOOKUP($A78,'Step 4'!$A$3:$F$116,5,FALSE)</f>
        <v>25016</v>
      </c>
      <c r="F78" s="29">
        <f t="shared" si="0"/>
        <v>6.0269352157467412E-2</v>
      </c>
      <c r="H78" s="30">
        <f t="shared" si="1"/>
        <v>6.0199999999999997E-2</v>
      </c>
      <c r="J78" s="34">
        <f t="shared" si="2"/>
        <v>6.02</v>
      </c>
      <c r="L78" s="32">
        <f t="shared" si="3"/>
        <v>6</v>
      </c>
      <c r="Q78" s="1"/>
    </row>
    <row r="79" spans="1:17" x14ac:dyDescent="0.3">
      <c r="A79" s="53" t="s">
        <v>92</v>
      </c>
      <c r="B79" s="31">
        <f>VLOOKUP($A79,'Step 2'!$A$3:$F$116,5,FALSE)</f>
        <v>878546</v>
      </c>
      <c r="C79" s="28"/>
      <c r="D79" s="28">
        <f>VLOOKUP($A79,'Step 4'!$A$3:$F$116,5,FALSE)</f>
        <v>65743</v>
      </c>
      <c r="F79" s="29">
        <f t="shared" si="0"/>
        <v>7.4831596751905996E-2</v>
      </c>
      <c r="H79" s="30">
        <f t="shared" si="1"/>
        <v>7.4800000000000005E-2</v>
      </c>
      <c r="J79" s="34">
        <f t="shared" si="2"/>
        <v>7.48</v>
      </c>
      <c r="L79" s="32">
        <f t="shared" si="3"/>
        <v>7.5</v>
      </c>
      <c r="Q79" s="1"/>
    </row>
    <row r="80" spans="1:17" x14ac:dyDescent="0.3">
      <c r="A80" s="53" t="s">
        <v>93</v>
      </c>
      <c r="B80" s="31">
        <f>VLOOKUP($A80,'Step 2'!$A$3:$F$116,5,FALSE)</f>
        <v>173946</v>
      </c>
      <c r="C80" s="28"/>
      <c r="D80" s="28">
        <f>VLOOKUP($A80,'Step 4'!$A$3:$F$116,5,FALSE)</f>
        <v>7633</v>
      </c>
      <c r="F80" s="29">
        <f t="shared" si="0"/>
        <v>4.3881434468168279E-2</v>
      </c>
      <c r="H80" s="30">
        <f t="shared" si="1"/>
        <v>4.3799999999999999E-2</v>
      </c>
      <c r="J80" s="34">
        <f t="shared" si="2"/>
        <v>4.38</v>
      </c>
      <c r="L80" s="32">
        <f t="shared" si="3"/>
        <v>4.4000000000000004</v>
      </c>
      <c r="Q80" s="1"/>
    </row>
    <row r="81" spans="1:17" x14ac:dyDescent="0.3">
      <c r="A81" s="53" t="s">
        <v>94</v>
      </c>
      <c r="B81" s="31">
        <f>VLOOKUP($A81,'Step 2'!$A$3:$F$116,5,FALSE)</f>
        <v>95396</v>
      </c>
      <c r="C81" s="28"/>
      <c r="D81" s="28">
        <f>VLOOKUP($A81,'Step 4'!$A$3:$F$116,5,FALSE)</f>
        <v>4150</v>
      </c>
      <c r="F81" s="29">
        <f t="shared" si="0"/>
        <v>4.3502872237829678E-2</v>
      </c>
      <c r="H81" s="30">
        <f t="shared" si="1"/>
        <v>4.3499999999999997E-2</v>
      </c>
      <c r="J81" s="34">
        <f t="shared" si="2"/>
        <v>4.3499999999999996</v>
      </c>
      <c r="L81" s="32">
        <f t="shared" si="3"/>
        <v>4.4000000000000004</v>
      </c>
      <c r="Q81" s="1"/>
    </row>
    <row r="82" spans="1:17" x14ac:dyDescent="0.3">
      <c r="A82" s="53" t="s">
        <v>95</v>
      </c>
      <c r="B82" s="31">
        <f>VLOOKUP($A82,'Step 2'!$A$3:$F$116,5,FALSE)</f>
        <v>1543275</v>
      </c>
      <c r="C82" s="28"/>
      <c r="D82" s="28">
        <f>VLOOKUP($A82,'Step 4'!$A$3:$F$116,5,FALSE)</f>
        <v>106812</v>
      </c>
      <c r="F82" s="29">
        <f t="shared" si="0"/>
        <v>6.9211255285026974E-2</v>
      </c>
      <c r="H82" s="30">
        <f t="shared" si="1"/>
        <v>6.9199999999999998E-2</v>
      </c>
      <c r="J82" s="34">
        <f t="shared" si="2"/>
        <v>6.92</v>
      </c>
      <c r="L82" s="32">
        <f t="shared" si="3"/>
        <v>6.9</v>
      </c>
      <c r="Q82" s="1"/>
    </row>
    <row r="83" spans="1:17" x14ac:dyDescent="0.3">
      <c r="A83" s="53" t="s">
        <v>96</v>
      </c>
      <c r="B83" s="31">
        <f>VLOOKUP($A83,'Step 2'!$A$3:$F$116,5,FALSE)</f>
        <v>289139</v>
      </c>
      <c r="C83" s="28"/>
      <c r="D83" s="28">
        <f>VLOOKUP($A83,'Step 4'!$A$3:$F$116,5,FALSE)</f>
        <v>21644</v>
      </c>
      <c r="F83" s="29">
        <f t="shared" si="0"/>
        <v>7.4856729808154554E-2</v>
      </c>
      <c r="H83" s="30">
        <f t="shared" si="1"/>
        <v>7.4800000000000005E-2</v>
      </c>
      <c r="J83" s="34">
        <f t="shared" si="2"/>
        <v>7.48</v>
      </c>
      <c r="L83" s="32">
        <f t="shared" si="3"/>
        <v>7.5</v>
      </c>
      <c r="Q83" s="1"/>
    </row>
    <row r="84" spans="1:17" x14ac:dyDescent="0.3">
      <c r="A84" s="53" t="s">
        <v>97</v>
      </c>
      <c r="B84" s="31">
        <f>VLOOKUP($A84,'Step 2'!$A$3:$F$116,5,FALSE)</f>
        <v>370606</v>
      </c>
      <c r="C84" s="28"/>
      <c r="D84" s="28">
        <f>VLOOKUP($A84,'Step 4'!$A$3:$F$116,5,FALSE)</f>
        <v>16630</v>
      </c>
      <c r="F84" s="29">
        <f t="shared" si="0"/>
        <v>4.487245214594475E-2</v>
      </c>
      <c r="H84" s="30">
        <f t="shared" si="1"/>
        <v>4.48E-2</v>
      </c>
      <c r="J84" s="34">
        <f t="shared" si="2"/>
        <v>4.4799999999999995</v>
      </c>
      <c r="L84" s="32">
        <f t="shared" si="3"/>
        <v>4.5</v>
      </c>
      <c r="Q84" s="1"/>
    </row>
    <row r="85" spans="1:17" x14ac:dyDescent="0.3">
      <c r="A85" s="53" t="s">
        <v>98</v>
      </c>
      <c r="B85" s="31">
        <f>VLOOKUP($A85,'Step 2'!$A$3:$F$116,5,FALSE)</f>
        <v>413687</v>
      </c>
      <c r="C85" s="28"/>
      <c r="D85" s="28">
        <f>VLOOKUP($A85,'Step 4'!$A$3:$F$116,5,FALSE)</f>
        <v>18543</v>
      </c>
      <c r="F85" s="29">
        <f t="shared" ref="F85:F135" si="4">D85/B85</f>
        <v>4.4823743554909874E-2</v>
      </c>
      <c r="H85" s="30">
        <f t="shared" ref="H85:H135" si="5">TRUNC(F85,4)</f>
        <v>4.48E-2</v>
      </c>
      <c r="J85" s="34">
        <f t="shared" ref="J85:J135" si="6">H85*100</f>
        <v>4.4799999999999995</v>
      </c>
      <c r="L85" s="32">
        <f t="shared" ref="L85:L135" si="7">ROUND(J85,1)</f>
        <v>4.5</v>
      </c>
      <c r="Q85" s="1"/>
    </row>
    <row r="86" spans="1:17" x14ac:dyDescent="0.3">
      <c r="A86" s="53" t="s">
        <v>99</v>
      </c>
      <c r="B86" s="31">
        <f>VLOOKUP($A86,'Step 2'!$A$3:$F$116,5,FALSE)</f>
        <v>21638</v>
      </c>
      <c r="C86" s="28"/>
      <c r="D86" s="28">
        <f>VLOOKUP($A86,'Step 4'!$A$3:$F$116,5,FALSE)</f>
        <v>991</v>
      </c>
      <c r="F86" s="29">
        <f t="shared" si="4"/>
        <v>4.5799057214160277E-2</v>
      </c>
      <c r="H86" s="30">
        <f t="shared" si="5"/>
        <v>4.5699999999999998E-2</v>
      </c>
      <c r="J86" s="34">
        <f t="shared" si="6"/>
        <v>4.5699999999999994</v>
      </c>
      <c r="L86" s="32">
        <f t="shared" si="7"/>
        <v>4.5999999999999996</v>
      </c>
      <c r="Q86" s="1"/>
    </row>
    <row r="87" spans="1:17" x14ac:dyDescent="0.3">
      <c r="A87" s="53" t="s">
        <v>100</v>
      </c>
      <c r="B87" s="31">
        <f>VLOOKUP($A87,'Step 2'!$A$3:$F$116,5,FALSE)</f>
        <v>40907</v>
      </c>
      <c r="C87" s="28"/>
      <c r="D87" s="28">
        <f>VLOOKUP($A87,'Step 4'!$A$3:$F$116,5,FALSE)</f>
        <v>1861</v>
      </c>
      <c r="F87" s="29">
        <f t="shared" si="4"/>
        <v>4.5493436331190261E-2</v>
      </c>
      <c r="H87" s="30">
        <f t="shared" si="5"/>
        <v>4.5400000000000003E-2</v>
      </c>
      <c r="J87" s="34">
        <f t="shared" si="6"/>
        <v>4.54</v>
      </c>
      <c r="L87" s="32">
        <f t="shared" si="7"/>
        <v>4.5</v>
      </c>
      <c r="Q87" s="1"/>
    </row>
    <row r="88" spans="1:17" x14ac:dyDescent="0.3">
      <c r="A88" s="53" t="s">
        <v>101</v>
      </c>
      <c r="B88" s="31">
        <f>VLOOKUP($A88,'Step 2'!$A$3:$F$116,5,FALSE)</f>
        <v>319189</v>
      </c>
      <c r="C88" s="28"/>
      <c r="D88" s="28">
        <f>VLOOKUP($A88,'Step 4'!$A$3:$F$116,5,FALSE)</f>
        <v>14110</v>
      </c>
      <c r="F88" s="29">
        <f t="shared" si="4"/>
        <v>4.4205784033910941E-2</v>
      </c>
      <c r="H88" s="30">
        <f t="shared" si="5"/>
        <v>4.4200000000000003E-2</v>
      </c>
      <c r="J88" s="34">
        <f t="shared" si="6"/>
        <v>4.42</v>
      </c>
      <c r="L88" s="32">
        <f t="shared" si="7"/>
        <v>4.4000000000000004</v>
      </c>
      <c r="Q88" s="1"/>
    </row>
    <row r="89" spans="1:17" x14ac:dyDescent="0.3">
      <c r="A89" s="53" t="s">
        <v>102</v>
      </c>
      <c r="B89" s="31">
        <f>VLOOKUP($A89,'Step 2'!$A$3:$F$116,5,FALSE)</f>
        <v>69777</v>
      </c>
      <c r="C89" s="28"/>
      <c r="D89" s="28">
        <f>VLOOKUP($A89,'Step 4'!$A$3:$F$116,5,FALSE)</f>
        <v>2965</v>
      </c>
      <c r="F89" s="29">
        <f t="shared" si="4"/>
        <v>4.2492511859208625E-2</v>
      </c>
      <c r="H89" s="30">
        <f t="shared" si="5"/>
        <v>4.24E-2</v>
      </c>
      <c r="J89" s="34">
        <f t="shared" si="6"/>
        <v>4.24</v>
      </c>
      <c r="L89" s="32">
        <f t="shared" si="7"/>
        <v>4.2</v>
      </c>
      <c r="Q89" s="1"/>
    </row>
    <row r="90" spans="1:17" x14ac:dyDescent="0.3">
      <c r="A90" s="53" t="s">
        <v>103</v>
      </c>
      <c r="B90" s="31">
        <f>VLOOKUP($A90,'Step 2'!$A$3:$F$116,5,FALSE)</f>
        <v>488321</v>
      </c>
      <c r="C90" s="28"/>
      <c r="D90" s="28">
        <f>VLOOKUP($A90,'Step 4'!$A$3:$F$116,5,FALSE)</f>
        <v>31469</v>
      </c>
      <c r="F90" s="29">
        <f t="shared" si="4"/>
        <v>6.4443265802617541E-2</v>
      </c>
      <c r="H90" s="30">
        <f t="shared" si="5"/>
        <v>6.4399999999999999E-2</v>
      </c>
      <c r="J90" s="34">
        <f t="shared" si="6"/>
        <v>6.4399999999999995</v>
      </c>
      <c r="L90" s="32">
        <f t="shared" si="7"/>
        <v>6.4</v>
      </c>
      <c r="Q90" s="1"/>
    </row>
    <row r="91" spans="1:17" x14ac:dyDescent="0.3">
      <c r="A91" s="53" t="s">
        <v>104</v>
      </c>
      <c r="B91" s="31">
        <f>VLOOKUP($A91,'Step 2'!$A$3:$F$116,5,FALSE)</f>
        <v>89997</v>
      </c>
      <c r="C91" s="28"/>
      <c r="D91" s="28">
        <f>VLOOKUP($A91,'Step 4'!$A$3:$F$116,5,FALSE)</f>
        <v>3574</v>
      </c>
      <c r="F91" s="29">
        <f t="shared" si="4"/>
        <v>3.9712434858939744E-2</v>
      </c>
      <c r="H91" s="30">
        <f t="shared" si="5"/>
        <v>3.9699999999999999E-2</v>
      </c>
      <c r="J91" s="34">
        <f t="shared" si="6"/>
        <v>3.9699999999999998</v>
      </c>
      <c r="L91" s="32">
        <f t="shared" si="7"/>
        <v>4</v>
      </c>
      <c r="Q91" s="1"/>
    </row>
    <row r="92" spans="1:17" x14ac:dyDescent="0.3">
      <c r="A92" s="53" t="s">
        <v>105</v>
      </c>
      <c r="B92" s="31">
        <f>VLOOKUP($A92,'Step 2'!$A$3:$F$116,5,FALSE)</f>
        <v>121644</v>
      </c>
      <c r="C92" s="28"/>
      <c r="D92" s="28">
        <f>VLOOKUP($A92,'Step 4'!$A$3:$F$116,5,FALSE)</f>
        <v>5444</v>
      </c>
      <c r="F92" s="29">
        <f t="shared" si="4"/>
        <v>4.4753543125842621E-2</v>
      </c>
      <c r="H92" s="30">
        <f t="shared" si="5"/>
        <v>4.4699999999999997E-2</v>
      </c>
      <c r="J92" s="34">
        <f t="shared" si="6"/>
        <v>4.47</v>
      </c>
      <c r="L92" s="32">
        <f t="shared" si="7"/>
        <v>4.5</v>
      </c>
      <c r="Q92" s="1"/>
    </row>
    <row r="93" spans="1:17" x14ac:dyDescent="0.3">
      <c r="A93" s="53" t="s">
        <v>106</v>
      </c>
      <c r="B93" s="31">
        <f>VLOOKUP($A93,'Step 2'!$A$3:$F$116,5,FALSE)</f>
        <v>172412</v>
      </c>
      <c r="C93" s="28"/>
      <c r="D93" s="28">
        <f>VLOOKUP($A93,'Step 4'!$A$3:$F$116,5,FALSE)</f>
        <v>7578</v>
      </c>
      <c r="F93" s="29">
        <f t="shared" si="4"/>
        <v>4.3952857109713944E-2</v>
      </c>
      <c r="H93" s="30">
        <f t="shared" si="5"/>
        <v>4.3900000000000002E-2</v>
      </c>
      <c r="J93" s="34">
        <f t="shared" si="6"/>
        <v>4.3900000000000006</v>
      </c>
      <c r="L93" s="32">
        <f t="shared" si="7"/>
        <v>4.4000000000000004</v>
      </c>
      <c r="Q93" s="1"/>
    </row>
    <row r="94" spans="1:17" x14ac:dyDescent="0.3">
      <c r="A94" s="53" t="s">
        <v>107</v>
      </c>
      <c r="B94" s="31">
        <f>VLOOKUP($A94,'Step 2'!$A$3:$F$116,5,FALSE)</f>
        <v>207140</v>
      </c>
      <c r="C94" s="28"/>
      <c r="D94" s="28">
        <f>VLOOKUP($A94,'Step 4'!$A$3:$F$116,5,FALSE)</f>
        <v>13063</v>
      </c>
      <c r="F94" s="29">
        <f t="shared" si="4"/>
        <v>6.3063628463840879E-2</v>
      </c>
      <c r="H94" s="30">
        <f t="shared" si="5"/>
        <v>6.3E-2</v>
      </c>
      <c r="J94" s="34">
        <f t="shared" si="6"/>
        <v>6.3</v>
      </c>
      <c r="L94" s="32">
        <f t="shared" si="7"/>
        <v>6.3</v>
      </c>
      <c r="Q94" s="1"/>
    </row>
    <row r="95" spans="1:17" x14ac:dyDescent="0.3">
      <c r="A95" s="53" t="s">
        <v>108</v>
      </c>
      <c r="B95" s="31">
        <f>VLOOKUP($A95,'Step 2'!$A$3:$F$116,5,FALSE)</f>
        <v>249939</v>
      </c>
      <c r="C95" s="28"/>
      <c r="D95" s="28">
        <f>VLOOKUP($A95,'Step 4'!$A$3:$F$116,5,FALSE)</f>
        <v>12370</v>
      </c>
      <c r="F95" s="29">
        <f t="shared" si="4"/>
        <v>4.9492076066560239E-2</v>
      </c>
      <c r="H95" s="30">
        <f t="shared" si="5"/>
        <v>4.9399999999999999E-2</v>
      </c>
      <c r="J95" s="34">
        <f t="shared" si="6"/>
        <v>4.9399999999999995</v>
      </c>
      <c r="L95" s="32">
        <f t="shared" si="7"/>
        <v>4.9000000000000004</v>
      </c>
      <c r="Q95" s="1"/>
    </row>
    <row r="96" spans="1:17" x14ac:dyDescent="0.3">
      <c r="A96" s="53" t="s">
        <v>109</v>
      </c>
      <c r="B96" s="31">
        <f>VLOOKUP($A96,'Step 2'!$A$3:$F$116,5,FALSE)</f>
        <v>159840</v>
      </c>
      <c r="C96" s="28"/>
      <c r="D96" s="28">
        <f>VLOOKUP($A96,'Step 4'!$A$3:$F$116,5,FALSE)</f>
        <v>9949</v>
      </c>
      <c r="F96" s="29">
        <f t="shared" si="4"/>
        <v>6.2243493493493493E-2</v>
      </c>
      <c r="H96" s="30">
        <f t="shared" si="5"/>
        <v>6.2199999999999998E-2</v>
      </c>
      <c r="J96" s="34">
        <f t="shared" si="6"/>
        <v>6.22</v>
      </c>
      <c r="L96" s="32">
        <f t="shared" si="7"/>
        <v>6.2</v>
      </c>
      <c r="Q96" s="1"/>
    </row>
    <row r="97" spans="1:17" x14ac:dyDescent="0.3">
      <c r="A97" s="53" t="s">
        <v>110</v>
      </c>
      <c r="B97" s="31">
        <f>VLOOKUP($A97,'Step 2'!$A$3:$F$116,5,FALSE)</f>
        <v>59292</v>
      </c>
      <c r="C97" s="28"/>
      <c r="D97" s="28">
        <f>VLOOKUP($A97,'Step 4'!$A$3:$F$116,5,FALSE)</f>
        <v>2144</v>
      </c>
      <c r="F97" s="29">
        <f t="shared" si="4"/>
        <v>3.6160021588072591E-2</v>
      </c>
      <c r="H97" s="30">
        <f t="shared" si="5"/>
        <v>3.61E-2</v>
      </c>
      <c r="J97" s="34">
        <f t="shared" si="6"/>
        <v>3.61</v>
      </c>
      <c r="L97" s="32">
        <f t="shared" si="7"/>
        <v>3.6</v>
      </c>
      <c r="Q97" s="1"/>
    </row>
    <row r="98" spans="1:17" x14ac:dyDescent="0.3">
      <c r="A98" s="53" t="s">
        <v>111</v>
      </c>
      <c r="B98" s="31">
        <f>VLOOKUP($A98,'Step 2'!$A$3:$F$116,5,FALSE)</f>
        <v>130801</v>
      </c>
      <c r="C98" s="28"/>
      <c r="D98" s="28">
        <f>VLOOKUP($A98,'Step 4'!$A$3:$F$116,5,FALSE)</f>
        <v>6044</v>
      </c>
      <c r="F98" s="29">
        <f t="shared" si="4"/>
        <v>4.620759780124005E-2</v>
      </c>
      <c r="H98" s="30">
        <f t="shared" si="5"/>
        <v>4.6199999999999998E-2</v>
      </c>
      <c r="J98" s="34">
        <f t="shared" si="6"/>
        <v>4.62</v>
      </c>
      <c r="L98" s="32">
        <f t="shared" si="7"/>
        <v>4.5999999999999996</v>
      </c>
      <c r="Q98" s="1"/>
    </row>
    <row r="99" spans="1:17" x14ac:dyDescent="0.3">
      <c r="A99" s="53" t="s">
        <v>112</v>
      </c>
      <c r="B99" s="31">
        <f>VLOOKUP($A99,'Step 2'!$A$3:$F$116,5,FALSE)</f>
        <v>58164</v>
      </c>
      <c r="C99" s="28"/>
      <c r="D99" s="28">
        <f>VLOOKUP($A99,'Step 4'!$A$3:$F$116,5,FALSE)</f>
        <v>2994</v>
      </c>
      <c r="F99" s="29">
        <f t="shared" si="4"/>
        <v>5.1475139261398802E-2</v>
      </c>
      <c r="H99" s="30">
        <f t="shared" si="5"/>
        <v>5.1400000000000001E-2</v>
      </c>
      <c r="J99" s="34">
        <f t="shared" si="6"/>
        <v>5.1400000000000006</v>
      </c>
      <c r="L99" s="32">
        <f t="shared" si="7"/>
        <v>5.0999999999999996</v>
      </c>
      <c r="Q99" s="1"/>
    </row>
    <row r="100" spans="1:17" x14ac:dyDescent="0.3">
      <c r="A100" s="53" t="s">
        <v>113</v>
      </c>
      <c r="B100" s="31">
        <f>VLOOKUP($A100,'Step 2'!$A$3:$F$116,5,FALSE)</f>
        <v>133447</v>
      </c>
      <c r="C100" s="28"/>
      <c r="D100" s="28">
        <f>VLOOKUP($A100,'Step 4'!$A$3:$F$116,5,FALSE)</f>
        <v>5729</v>
      </c>
      <c r="F100" s="29">
        <f t="shared" si="4"/>
        <v>4.2930901406550918E-2</v>
      </c>
      <c r="H100" s="30">
        <f t="shared" si="5"/>
        <v>4.2900000000000001E-2</v>
      </c>
      <c r="J100" s="34">
        <f t="shared" si="6"/>
        <v>4.29</v>
      </c>
      <c r="L100" s="32">
        <f t="shared" si="7"/>
        <v>4.3</v>
      </c>
      <c r="Q100" s="1"/>
    </row>
    <row r="101" spans="1:17" x14ac:dyDescent="0.3">
      <c r="A101" s="53" t="s">
        <v>114</v>
      </c>
      <c r="B101" s="31">
        <f>VLOOKUP($A101,'Step 2'!$A$3:$F$116,5,FALSE)</f>
        <v>115735</v>
      </c>
      <c r="C101" s="28"/>
      <c r="D101" s="28">
        <f>VLOOKUP($A101,'Step 4'!$A$3:$F$116,5,FALSE)</f>
        <v>7046</v>
      </c>
      <c r="F101" s="29">
        <f t="shared" si="4"/>
        <v>6.0880459670799671E-2</v>
      </c>
      <c r="H101" s="30">
        <f t="shared" si="5"/>
        <v>6.08E-2</v>
      </c>
      <c r="J101" s="34">
        <f t="shared" si="6"/>
        <v>6.08</v>
      </c>
      <c r="L101" s="32">
        <f t="shared" si="7"/>
        <v>6.1</v>
      </c>
      <c r="Q101" s="1"/>
    </row>
    <row r="102" spans="1:17" x14ac:dyDescent="0.3">
      <c r="A102" s="53" t="s">
        <v>115</v>
      </c>
      <c r="B102" s="31">
        <f>VLOOKUP($A102,'Step 2'!$A$3:$F$116,5,FALSE)</f>
        <v>51305</v>
      </c>
      <c r="C102" s="28"/>
      <c r="D102" s="28">
        <f>VLOOKUP($A102,'Step 4'!$A$3:$F$116,5,FALSE)</f>
        <v>2530</v>
      </c>
      <c r="F102" s="29">
        <f t="shared" si="4"/>
        <v>4.9312932462722933E-2</v>
      </c>
      <c r="H102" s="30">
        <f t="shared" si="5"/>
        <v>4.9299999999999997E-2</v>
      </c>
      <c r="J102" s="34">
        <f t="shared" si="6"/>
        <v>4.93</v>
      </c>
      <c r="L102" s="32">
        <f t="shared" si="7"/>
        <v>4.9000000000000004</v>
      </c>
      <c r="Q102" s="1"/>
    </row>
    <row r="103" spans="1:17" x14ac:dyDescent="0.3">
      <c r="A103" s="53" t="s">
        <v>116</v>
      </c>
      <c r="B103" s="31">
        <f>VLOOKUP($A103,'Step 2'!$A$3:$F$116,5,FALSE)</f>
        <v>22947</v>
      </c>
      <c r="C103" s="28"/>
      <c r="D103" s="28">
        <f>VLOOKUP($A103,'Step 4'!$A$3:$F$116,5,FALSE)</f>
        <v>1091</v>
      </c>
      <c r="F103" s="29">
        <f t="shared" si="4"/>
        <v>4.7544341308232013E-2</v>
      </c>
      <c r="H103" s="30">
        <f t="shared" si="5"/>
        <v>4.7500000000000001E-2</v>
      </c>
      <c r="J103" s="34">
        <f t="shared" si="6"/>
        <v>4.75</v>
      </c>
      <c r="L103" s="32">
        <f t="shared" si="7"/>
        <v>4.8</v>
      </c>
      <c r="Q103" s="1"/>
    </row>
    <row r="104" spans="1:17" x14ac:dyDescent="0.3">
      <c r="A104" s="53" t="s">
        <v>117</v>
      </c>
      <c r="B104" s="31">
        <f>VLOOKUP($A104,'Step 2'!$A$3:$F$116,5,FALSE)</f>
        <v>215731</v>
      </c>
      <c r="C104" s="28"/>
      <c r="D104" s="28">
        <f>VLOOKUP($A104,'Step 4'!$A$3:$F$116,5,FALSE)</f>
        <v>12097</v>
      </c>
      <c r="F104" s="29">
        <f t="shared" si="4"/>
        <v>5.6074463104514416E-2</v>
      </c>
      <c r="H104" s="30">
        <f t="shared" si="5"/>
        <v>5.6000000000000001E-2</v>
      </c>
      <c r="J104" s="34">
        <f t="shared" si="6"/>
        <v>5.6000000000000005</v>
      </c>
      <c r="L104" s="32">
        <f t="shared" si="7"/>
        <v>5.6</v>
      </c>
      <c r="Q104" s="1"/>
    </row>
    <row r="105" spans="1:17" x14ac:dyDescent="0.3">
      <c r="A105" s="53" t="s">
        <v>118</v>
      </c>
      <c r="B105" s="31">
        <f>VLOOKUP($A105,'Step 2'!$A$3:$F$116,5,FALSE)</f>
        <v>531684</v>
      </c>
      <c r="C105" s="28"/>
      <c r="D105" s="28">
        <f>VLOOKUP($A105,'Step 4'!$A$3:$F$116,5,FALSE)</f>
        <v>26749</v>
      </c>
      <c r="F105" s="29">
        <f t="shared" si="4"/>
        <v>5.0309958546805998E-2</v>
      </c>
      <c r="H105" s="30">
        <f t="shared" si="5"/>
        <v>5.0299999999999997E-2</v>
      </c>
      <c r="J105" s="34">
        <f t="shared" si="6"/>
        <v>5.0299999999999994</v>
      </c>
      <c r="L105" s="32">
        <f t="shared" si="7"/>
        <v>5</v>
      </c>
      <c r="Q105" s="1"/>
    </row>
    <row r="106" spans="1:17" x14ac:dyDescent="0.3">
      <c r="A106" s="53" t="s">
        <v>119</v>
      </c>
      <c r="B106" s="31">
        <f>VLOOKUP($A106,'Step 2'!$A$3:$F$116,5,FALSE)</f>
        <v>126327</v>
      </c>
      <c r="C106" s="28"/>
      <c r="D106" s="28">
        <f>VLOOKUP($A106,'Step 4'!$A$3:$F$116,5,FALSE)</f>
        <v>5685</v>
      </c>
      <c r="F106" s="29">
        <f t="shared" si="4"/>
        <v>4.5002256049775584E-2</v>
      </c>
      <c r="H106" s="30">
        <f t="shared" si="5"/>
        <v>4.4999999999999998E-2</v>
      </c>
      <c r="J106" s="34">
        <f t="shared" si="6"/>
        <v>4.5</v>
      </c>
      <c r="L106" s="32">
        <f t="shared" si="7"/>
        <v>4.5</v>
      </c>
      <c r="Q106" s="1"/>
    </row>
    <row r="107" spans="1:17" x14ac:dyDescent="0.3">
      <c r="A107" s="53" t="s">
        <v>120</v>
      </c>
      <c r="B107" s="31">
        <f>VLOOKUP($A107,'Step 2'!$A$3:$F$116,5,FALSE)</f>
        <v>210679</v>
      </c>
      <c r="C107" s="28"/>
      <c r="D107" s="28">
        <f>VLOOKUP($A107,'Step 4'!$A$3:$F$116,5,FALSE)</f>
        <v>10361</v>
      </c>
      <c r="F107" s="29">
        <f t="shared" si="4"/>
        <v>4.9179082870148425E-2</v>
      </c>
      <c r="H107" s="30">
        <f t="shared" si="5"/>
        <v>4.9099999999999998E-2</v>
      </c>
      <c r="J107" s="34">
        <f t="shared" si="6"/>
        <v>4.91</v>
      </c>
      <c r="L107" s="32">
        <f t="shared" si="7"/>
        <v>4.9000000000000004</v>
      </c>
      <c r="Q107" s="1"/>
    </row>
    <row r="108" spans="1:17" x14ac:dyDescent="0.3">
      <c r="A108" s="53" t="s">
        <v>121</v>
      </c>
      <c r="B108" s="31">
        <f>VLOOKUP($A108,'Step 2'!$A$3:$F$116,5,FALSE)</f>
        <v>582674</v>
      </c>
      <c r="C108" s="28"/>
      <c r="D108" s="28">
        <f>VLOOKUP($A108,'Step 4'!$A$3:$F$116,5,FALSE)</f>
        <v>24985</v>
      </c>
      <c r="F108" s="29">
        <f t="shared" si="4"/>
        <v>4.2879895104295025E-2</v>
      </c>
      <c r="H108" s="30">
        <f t="shared" si="5"/>
        <v>4.2799999999999998E-2</v>
      </c>
      <c r="J108" s="34">
        <f t="shared" si="6"/>
        <v>4.2799999999999994</v>
      </c>
      <c r="L108" s="32">
        <f t="shared" si="7"/>
        <v>4.3</v>
      </c>
      <c r="Q108" s="1"/>
    </row>
    <row r="109" spans="1:17" x14ac:dyDescent="0.3">
      <c r="A109" s="53" t="s">
        <v>122</v>
      </c>
      <c r="B109" s="31">
        <f>VLOOKUP($A109,'Step 2'!$A$3:$F$116,5,FALSE)</f>
        <v>39013</v>
      </c>
      <c r="C109" s="28"/>
      <c r="D109" s="28">
        <f>VLOOKUP($A109,'Step 4'!$A$3:$F$116,5,FALSE)</f>
        <v>2360</v>
      </c>
      <c r="F109" s="29">
        <f t="shared" si="4"/>
        <v>6.0492656294055827E-2</v>
      </c>
      <c r="H109" s="30">
        <f t="shared" si="5"/>
        <v>6.0400000000000002E-2</v>
      </c>
      <c r="J109" s="34">
        <f t="shared" si="6"/>
        <v>6.04</v>
      </c>
      <c r="L109" s="32">
        <f t="shared" si="7"/>
        <v>6</v>
      </c>
      <c r="Q109" s="1"/>
    </row>
    <row r="110" spans="1:17" x14ac:dyDescent="0.3">
      <c r="A110" s="53" t="s">
        <v>123</v>
      </c>
      <c r="B110" s="31">
        <f>VLOOKUP($A110,'Step 2'!$A$3:$F$116,5,FALSE)</f>
        <v>163486</v>
      </c>
      <c r="C110" s="28"/>
      <c r="D110" s="28">
        <f>VLOOKUP($A110,'Step 4'!$A$3:$F$116,5,FALSE)</f>
        <v>9167</v>
      </c>
      <c r="F110" s="29">
        <f t="shared" si="4"/>
        <v>5.6072079566446054E-2</v>
      </c>
      <c r="H110" s="30">
        <f t="shared" si="5"/>
        <v>5.6000000000000001E-2</v>
      </c>
      <c r="J110" s="34">
        <f t="shared" si="6"/>
        <v>5.6000000000000005</v>
      </c>
      <c r="L110" s="32">
        <f t="shared" si="7"/>
        <v>5.6</v>
      </c>
      <c r="Q110" s="1"/>
    </row>
    <row r="111" spans="1:17" x14ac:dyDescent="0.3">
      <c r="A111" s="53" t="s">
        <v>124</v>
      </c>
      <c r="B111" s="31">
        <f>VLOOKUP($A111,'Step 2'!$A$3:$F$116,5,FALSE)</f>
        <v>48624</v>
      </c>
      <c r="C111" s="28"/>
      <c r="D111" s="28">
        <f>VLOOKUP($A111,'Step 4'!$A$3:$F$116,5,FALSE)</f>
        <v>3162</v>
      </c>
      <c r="F111" s="29">
        <f t="shared" si="4"/>
        <v>6.5029615004935828E-2</v>
      </c>
      <c r="H111" s="30">
        <f t="shared" si="5"/>
        <v>6.5000000000000002E-2</v>
      </c>
      <c r="J111" s="34">
        <f t="shared" si="6"/>
        <v>6.5</v>
      </c>
      <c r="L111" s="32">
        <f t="shared" si="7"/>
        <v>6.5</v>
      </c>
      <c r="Q111" s="1"/>
    </row>
    <row r="112" spans="1:17" x14ac:dyDescent="0.3">
      <c r="A112" s="53" t="s">
        <v>125</v>
      </c>
      <c r="B112" s="31">
        <f>VLOOKUP($A112,'Step 2'!$A$3:$F$116,5,FALSE)</f>
        <v>230099</v>
      </c>
      <c r="C112" s="28"/>
      <c r="D112" s="28">
        <f>VLOOKUP($A112,'Step 4'!$A$3:$F$116,5,FALSE)</f>
        <v>9889</v>
      </c>
      <c r="F112" s="29">
        <f t="shared" si="4"/>
        <v>4.2977153312269936E-2</v>
      </c>
      <c r="H112" s="30">
        <f t="shared" si="5"/>
        <v>4.2900000000000001E-2</v>
      </c>
      <c r="J112" s="34">
        <f t="shared" si="6"/>
        <v>4.29</v>
      </c>
      <c r="L112" s="32">
        <f t="shared" si="7"/>
        <v>4.3</v>
      </c>
      <c r="Q112" s="1"/>
    </row>
    <row r="113" spans="1:17" x14ac:dyDescent="0.3">
      <c r="A113" s="53" t="s">
        <v>126</v>
      </c>
      <c r="B113" s="31">
        <f>VLOOKUP($A113,'Step 2'!$A$3:$F$116,5,FALSE)</f>
        <v>663844</v>
      </c>
      <c r="C113" s="28"/>
      <c r="D113" s="28">
        <f>VLOOKUP($A113,'Step 4'!$A$3:$F$116,5,FALSE)</f>
        <v>40430</v>
      </c>
      <c r="F113" s="29">
        <f t="shared" si="4"/>
        <v>6.0902862720759697E-2</v>
      </c>
      <c r="H113" s="30">
        <f t="shared" si="5"/>
        <v>6.0900000000000003E-2</v>
      </c>
      <c r="J113" s="34">
        <f t="shared" si="6"/>
        <v>6.09</v>
      </c>
      <c r="L113" s="32">
        <f t="shared" si="7"/>
        <v>6.1</v>
      </c>
      <c r="Q113" s="1"/>
    </row>
    <row r="114" spans="1:17" x14ac:dyDescent="0.3">
      <c r="A114" s="53" t="s">
        <v>127</v>
      </c>
      <c r="B114" s="31">
        <f>VLOOKUP($A114,'Step 2'!$A$3:$F$116,5,FALSE)</f>
        <v>112727</v>
      </c>
      <c r="C114" s="28"/>
      <c r="D114" s="28">
        <f>VLOOKUP($A114,'Step 4'!$A$3:$F$116,5,FALSE)</f>
        <v>5088</v>
      </c>
      <c r="F114" s="29">
        <f t="shared" si="4"/>
        <v>4.5135593069983236E-2</v>
      </c>
      <c r="H114" s="30">
        <f t="shared" si="5"/>
        <v>4.5100000000000001E-2</v>
      </c>
      <c r="J114" s="34">
        <f t="shared" si="6"/>
        <v>4.51</v>
      </c>
      <c r="L114" s="32">
        <f t="shared" si="7"/>
        <v>4.5</v>
      </c>
      <c r="Q114" s="1"/>
    </row>
    <row r="115" spans="1:17" x14ac:dyDescent="0.3">
      <c r="A115" s="53" t="s">
        <v>128</v>
      </c>
      <c r="B115" s="31">
        <f>VLOOKUP($A115,'Step 2'!$A$3:$F$116,5,FALSE)</f>
        <v>125451</v>
      </c>
      <c r="C115" s="28"/>
      <c r="D115" s="28">
        <f>VLOOKUP($A115,'Step 4'!$A$3:$F$116,5,FALSE)</f>
        <v>6435</v>
      </c>
      <c r="F115" s="29">
        <f t="shared" si="4"/>
        <v>5.129492790013631E-2</v>
      </c>
      <c r="H115" s="30">
        <f t="shared" si="5"/>
        <v>5.1200000000000002E-2</v>
      </c>
      <c r="J115" s="34">
        <f t="shared" si="6"/>
        <v>5.12</v>
      </c>
      <c r="L115" s="32">
        <f t="shared" si="7"/>
        <v>5.0999999999999996</v>
      </c>
      <c r="Q115" s="1"/>
    </row>
    <row r="116" spans="1:17" x14ac:dyDescent="0.3">
      <c r="A116" s="53" t="s">
        <v>129</v>
      </c>
      <c r="B116" s="31">
        <f>VLOOKUP($A116,'Step 2'!$A$3:$F$116,5,FALSE)</f>
        <v>469411</v>
      </c>
      <c r="C116" s="28"/>
      <c r="D116" s="28">
        <f>VLOOKUP($A116,'Step 4'!$A$3:$F$116,5,FALSE)</f>
        <v>27982</v>
      </c>
      <c r="F116" s="29">
        <f t="shared" si="4"/>
        <v>5.961087405280234E-2</v>
      </c>
      <c r="H116" s="30">
        <f t="shared" si="5"/>
        <v>5.96E-2</v>
      </c>
      <c r="J116" s="34">
        <f t="shared" si="6"/>
        <v>5.96</v>
      </c>
      <c r="L116" s="32">
        <f t="shared" si="7"/>
        <v>6</v>
      </c>
      <c r="Q116" s="1"/>
    </row>
    <row r="117" spans="1:17" x14ac:dyDescent="0.3">
      <c r="A117" s="53" t="s">
        <v>130</v>
      </c>
      <c r="B117" s="31">
        <f>VLOOKUP($A117,'Step 2'!$A$3:$F$116,5,FALSE)</f>
        <v>11155</v>
      </c>
      <c r="C117" s="28"/>
      <c r="D117" s="28">
        <f>VLOOKUP($A117,'Step 4'!$A$3:$F$116,5,FALSE)</f>
        <v>488</v>
      </c>
      <c r="F117" s="29">
        <f t="shared" si="4"/>
        <v>4.374719856566562E-2</v>
      </c>
      <c r="H117" s="30">
        <f t="shared" si="5"/>
        <v>4.3700000000000003E-2</v>
      </c>
      <c r="J117" s="34">
        <f t="shared" si="6"/>
        <v>4.37</v>
      </c>
      <c r="L117" s="32">
        <f t="shared" si="7"/>
        <v>4.4000000000000004</v>
      </c>
      <c r="Q117" s="1"/>
    </row>
    <row r="118" spans="1:17" x14ac:dyDescent="0.3">
      <c r="A118" s="53" t="s">
        <v>131</v>
      </c>
      <c r="B118" s="31">
        <f>VLOOKUP($A118,'Step 2'!$A$3:$F$116,5,FALSE)</f>
        <v>407952</v>
      </c>
      <c r="C118" s="28"/>
      <c r="D118" s="28">
        <f>VLOOKUP($A118,'Step 4'!$A$3:$F$116,5,FALSE)</f>
        <v>20647</v>
      </c>
      <c r="F118" s="29">
        <f t="shared" si="4"/>
        <v>5.0611346432913679E-2</v>
      </c>
      <c r="H118" s="30">
        <f t="shared" si="5"/>
        <v>5.0599999999999999E-2</v>
      </c>
      <c r="J118" s="34">
        <f t="shared" si="6"/>
        <v>5.0599999999999996</v>
      </c>
      <c r="L118" s="32">
        <f t="shared" si="7"/>
        <v>5.0999999999999996</v>
      </c>
      <c r="Q118" s="1"/>
    </row>
    <row r="119" spans="1:17" x14ac:dyDescent="0.3">
      <c r="A119" s="53" t="s">
        <v>132</v>
      </c>
      <c r="B119" s="31">
        <f>VLOOKUP($A119,'Step 2'!$A$3:$F$116,5,FALSE)</f>
        <v>35833</v>
      </c>
      <c r="C119" s="28"/>
      <c r="D119" s="28">
        <f>VLOOKUP($A119,'Step 4'!$A$3:$F$116,5,FALSE)</f>
        <v>1870</v>
      </c>
      <c r="F119" s="29">
        <f t="shared" si="4"/>
        <v>5.2186531967739237E-2</v>
      </c>
      <c r="H119" s="30">
        <f t="shared" si="5"/>
        <v>5.21E-2</v>
      </c>
      <c r="J119" s="34">
        <f t="shared" si="6"/>
        <v>5.21</v>
      </c>
      <c r="L119" s="32">
        <f t="shared" si="7"/>
        <v>5.2</v>
      </c>
      <c r="Q119" s="1"/>
    </row>
    <row r="120" spans="1:17" s="53" customFormat="1" ht="13.8" x14ac:dyDescent="0.25">
      <c r="A120" s="53" t="s">
        <v>133</v>
      </c>
      <c r="B120" s="31">
        <f>VLOOKUP($A120,'Step 2'!$A$3:$F$116,5,FALSE)</f>
        <v>626832</v>
      </c>
      <c r="C120" s="28"/>
      <c r="D120" s="28">
        <f>VLOOKUP($A120,'Step 4'!$A$3:$F$116,5,FALSE)</f>
        <v>28012</v>
      </c>
      <c r="F120" s="29">
        <f t="shared" si="4"/>
        <v>4.4688209919085176E-2</v>
      </c>
      <c r="H120" s="30">
        <f t="shared" si="5"/>
        <v>4.4600000000000001E-2</v>
      </c>
      <c r="J120" s="34">
        <f t="shared" si="6"/>
        <v>4.46</v>
      </c>
      <c r="L120" s="32">
        <f t="shared" si="7"/>
        <v>4.5</v>
      </c>
      <c r="N120" s="28"/>
      <c r="Q120" s="1"/>
    </row>
    <row r="121" spans="1:17" s="53" customFormat="1" ht="13.8" x14ac:dyDescent="0.25">
      <c r="A121" s="53" t="s">
        <v>134</v>
      </c>
      <c r="B121" s="31">
        <f>VLOOKUP($A121,'Step 2'!$A$3:$F$116,5,FALSE)</f>
        <v>19117</v>
      </c>
      <c r="C121" s="28"/>
      <c r="D121" s="28">
        <f>VLOOKUP($A121,'Step 4'!$A$3:$F$116,5,FALSE)</f>
        <v>850</v>
      </c>
      <c r="F121" s="29">
        <f t="shared" ref="F121:F134" si="8">D121/B121</f>
        <v>4.4463043364544645E-2</v>
      </c>
      <c r="H121" s="30">
        <f t="shared" ref="H121:H134" si="9">TRUNC(F121,4)</f>
        <v>4.4400000000000002E-2</v>
      </c>
      <c r="J121" s="34">
        <f t="shared" ref="J121:J134" si="10">H121*100</f>
        <v>4.4400000000000004</v>
      </c>
      <c r="L121" s="32">
        <f t="shared" ref="L121:L134" si="11">ROUND(J121,1)</f>
        <v>4.4000000000000004</v>
      </c>
      <c r="N121" s="28"/>
      <c r="Q121" s="1"/>
    </row>
    <row r="122" spans="1:17" s="53" customFormat="1" ht="13.8" x14ac:dyDescent="0.25">
      <c r="A122" s="53" t="s">
        <v>135</v>
      </c>
      <c r="B122" s="31">
        <f>VLOOKUP($A122,'Step 2'!$A$3:$F$116,5,FALSE)</f>
        <v>1219515</v>
      </c>
      <c r="C122" s="28"/>
      <c r="D122" s="28">
        <f>VLOOKUP($A122,'Step 4'!$A$3:$F$116,5,FALSE)</f>
        <v>103696</v>
      </c>
      <c r="F122" s="29">
        <f t="shared" si="8"/>
        <v>8.5030524429793808E-2</v>
      </c>
      <c r="H122" s="30">
        <f t="shared" si="9"/>
        <v>8.5000000000000006E-2</v>
      </c>
      <c r="J122" s="34">
        <f t="shared" si="10"/>
        <v>8.5</v>
      </c>
      <c r="L122" s="32">
        <f t="shared" si="11"/>
        <v>8.5</v>
      </c>
      <c r="N122" s="28"/>
      <c r="Q122" s="1"/>
    </row>
    <row r="123" spans="1:17" s="53" customFormat="1" ht="13.8" x14ac:dyDescent="0.25">
      <c r="A123" s="53" t="s">
        <v>136</v>
      </c>
      <c r="B123" s="31">
        <f>VLOOKUP($A123,'Step 2'!$A$3:$F$116,5,FALSE)</f>
        <v>243715</v>
      </c>
      <c r="C123" s="28"/>
      <c r="D123" s="28">
        <f>VLOOKUP($A123,'Step 4'!$A$3:$F$116,5,FALSE)</f>
        <v>11497</v>
      </c>
      <c r="F123" s="29">
        <f t="shared" si="8"/>
        <v>4.7173953183021151E-2</v>
      </c>
      <c r="H123" s="30">
        <f t="shared" si="9"/>
        <v>4.7100000000000003E-2</v>
      </c>
      <c r="J123" s="34">
        <f t="shared" si="10"/>
        <v>4.71</v>
      </c>
      <c r="L123" s="32">
        <f t="shared" si="11"/>
        <v>4.7</v>
      </c>
      <c r="N123" s="28"/>
      <c r="Q123" s="1"/>
    </row>
    <row r="124" spans="1:17" s="53" customFormat="1" ht="13.8" x14ac:dyDescent="0.25">
      <c r="A124" s="53" t="s">
        <v>137</v>
      </c>
      <c r="B124" s="31">
        <f>VLOOKUP($A124,'Step 2'!$A$3:$F$116,5,FALSE)</f>
        <v>311402</v>
      </c>
      <c r="C124" s="28"/>
      <c r="D124" s="28">
        <f>VLOOKUP($A124,'Step 4'!$A$3:$F$116,5,FALSE)</f>
        <v>14203</v>
      </c>
      <c r="F124" s="29">
        <f t="shared" si="8"/>
        <v>4.5609854785775297E-2</v>
      </c>
      <c r="H124" s="30">
        <f t="shared" si="9"/>
        <v>4.5600000000000002E-2</v>
      </c>
      <c r="J124" s="34">
        <f t="shared" si="10"/>
        <v>4.5600000000000005</v>
      </c>
      <c r="L124" s="32">
        <f t="shared" si="11"/>
        <v>4.5999999999999996</v>
      </c>
      <c r="N124" s="28"/>
      <c r="Q124" s="1"/>
    </row>
    <row r="125" spans="1:17" s="53" customFormat="1" ht="13.8" x14ac:dyDescent="0.25">
      <c r="A125" s="53" t="s">
        <v>138</v>
      </c>
      <c r="B125" s="31">
        <f>VLOOKUP($A125,'Step 2'!$A$3:$F$116,5,FALSE)</f>
        <v>721042</v>
      </c>
      <c r="C125" s="28"/>
      <c r="D125" s="28">
        <f>VLOOKUP($A125,'Step 4'!$A$3:$F$116,5,FALSE)</f>
        <v>45052</v>
      </c>
      <c r="F125" s="29">
        <f t="shared" si="8"/>
        <v>6.2481797176863481E-2</v>
      </c>
      <c r="H125" s="30">
        <f t="shared" si="9"/>
        <v>6.2399999999999997E-2</v>
      </c>
      <c r="J125" s="34">
        <f t="shared" si="10"/>
        <v>6.2399999999999993</v>
      </c>
      <c r="L125" s="32">
        <f t="shared" si="11"/>
        <v>6.2</v>
      </c>
      <c r="N125" s="28"/>
      <c r="Q125" s="1"/>
    </row>
    <row r="126" spans="1:17" s="53" customFormat="1" ht="13.8" x14ac:dyDescent="0.25">
      <c r="A126" s="53" t="s">
        <v>139</v>
      </c>
      <c r="B126" s="31">
        <f>VLOOKUP($A126,'Step 2'!$A$3:$F$116,5,FALSE)</f>
        <v>86811</v>
      </c>
      <c r="C126" s="28"/>
      <c r="D126" s="28">
        <f>VLOOKUP($A126,'Step 4'!$A$3:$F$116,5,FALSE)</f>
        <v>4069</v>
      </c>
      <c r="F126" s="29">
        <f t="shared" si="8"/>
        <v>4.6871940191911161E-2</v>
      </c>
      <c r="H126" s="30">
        <f t="shared" si="9"/>
        <v>4.6800000000000001E-2</v>
      </c>
      <c r="J126" s="34">
        <f t="shared" si="10"/>
        <v>4.68</v>
      </c>
      <c r="L126" s="32">
        <f t="shared" si="11"/>
        <v>4.7</v>
      </c>
      <c r="N126" s="28"/>
      <c r="Q126" s="1"/>
    </row>
    <row r="127" spans="1:17" s="53" customFormat="1" ht="13.8" x14ac:dyDescent="0.25">
      <c r="A127" s="53" t="s">
        <v>140</v>
      </c>
      <c r="B127" s="31">
        <f>VLOOKUP($A127,'Step 2'!$A$3:$F$116,5,FALSE)</f>
        <v>335522</v>
      </c>
      <c r="C127" s="28"/>
      <c r="D127" s="28">
        <f>VLOOKUP($A127,'Step 4'!$A$3:$F$116,5,FALSE)</f>
        <v>15457</v>
      </c>
      <c r="F127" s="29">
        <f t="shared" si="8"/>
        <v>4.6068514136181828E-2</v>
      </c>
      <c r="H127" s="30">
        <f t="shared" si="9"/>
        <v>4.5999999999999999E-2</v>
      </c>
      <c r="J127" s="34">
        <f t="shared" si="10"/>
        <v>4.5999999999999996</v>
      </c>
      <c r="L127" s="32">
        <f t="shared" si="11"/>
        <v>4.5999999999999996</v>
      </c>
      <c r="N127" s="28"/>
      <c r="Q127" s="1"/>
    </row>
    <row r="128" spans="1:17" s="53" customFormat="1" ht="13.8" x14ac:dyDescent="0.25">
      <c r="A128" s="53" t="s">
        <v>141</v>
      </c>
      <c r="B128" s="31">
        <f>VLOOKUP($A128,'Step 2'!$A$3:$F$116,5,FALSE)</f>
        <v>149123</v>
      </c>
      <c r="C128" s="28"/>
      <c r="D128" s="28">
        <f>VLOOKUP($A128,'Step 4'!$A$3:$F$116,5,FALSE)</f>
        <v>8168</v>
      </c>
      <c r="F128" s="29">
        <f t="shared" si="8"/>
        <v>5.4773576175372006E-2</v>
      </c>
      <c r="H128" s="30">
        <f t="shared" si="9"/>
        <v>5.4699999999999999E-2</v>
      </c>
      <c r="J128" s="34">
        <f t="shared" si="10"/>
        <v>5.47</v>
      </c>
      <c r="L128" s="32">
        <f t="shared" si="11"/>
        <v>5.5</v>
      </c>
      <c r="N128" s="28"/>
      <c r="Q128" s="1"/>
    </row>
    <row r="129" spans="1:17" s="53" customFormat="1" ht="13.8" x14ac:dyDescent="0.25">
      <c r="A129" s="53" t="s">
        <v>142</v>
      </c>
      <c r="B129" s="31">
        <f>VLOOKUP($A129,'Step 2'!$A$3:$F$116,5,FALSE)</f>
        <v>297224</v>
      </c>
      <c r="C129" s="28"/>
      <c r="D129" s="28">
        <f>VLOOKUP($A129,'Step 4'!$A$3:$F$116,5,FALSE)</f>
        <v>19115</v>
      </c>
      <c r="F129" s="29">
        <f t="shared" si="8"/>
        <v>6.4311764864210155E-2</v>
      </c>
      <c r="H129" s="30">
        <f t="shared" si="9"/>
        <v>6.4299999999999996E-2</v>
      </c>
      <c r="J129" s="34">
        <f t="shared" si="10"/>
        <v>6.43</v>
      </c>
      <c r="L129" s="32">
        <f t="shared" si="11"/>
        <v>6.4</v>
      </c>
      <c r="N129" s="28"/>
      <c r="Q129" s="58"/>
    </row>
    <row r="130" spans="1:17" s="53" customFormat="1" ht="13.8" x14ac:dyDescent="0.25">
      <c r="A130" s="53" t="s">
        <v>143</v>
      </c>
      <c r="B130" s="31">
        <f>VLOOKUP($A130,'Step 2'!$A$3:$F$116,5,FALSE)</f>
        <v>177286</v>
      </c>
      <c r="C130" s="28"/>
      <c r="D130" s="28">
        <f>VLOOKUP($A130,'Step 4'!$A$3:$F$116,5,FALSE)</f>
        <v>9312</v>
      </c>
      <c r="F130" s="29">
        <f t="shared" si="8"/>
        <v>5.2525298105885403E-2</v>
      </c>
      <c r="H130" s="30">
        <f t="shared" si="9"/>
        <v>5.2499999999999998E-2</v>
      </c>
      <c r="J130" s="34">
        <f t="shared" si="10"/>
        <v>5.25</v>
      </c>
      <c r="L130" s="32">
        <f t="shared" si="11"/>
        <v>5.3</v>
      </c>
      <c r="N130" s="28"/>
      <c r="Q130" s="1"/>
    </row>
    <row r="131" spans="1:17" s="53" customFormat="1" ht="13.8" x14ac:dyDescent="0.25">
      <c r="A131" s="53" t="s">
        <v>144</v>
      </c>
      <c r="B131" s="31">
        <f>VLOOKUP($A131,'Step 2'!$A$3:$F$116,5,FALSE)</f>
        <v>396075</v>
      </c>
      <c r="C131" s="28"/>
      <c r="D131" s="28">
        <f>VLOOKUP($A131,'Step 4'!$A$3:$F$116,5,FALSE)</f>
        <v>20035</v>
      </c>
      <c r="F131" s="29">
        <f t="shared" si="8"/>
        <v>5.0583854068042666E-2</v>
      </c>
      <c r="H131" s="30">
        <f t="shared" si="9"/>
        <v>5.0500000000000003E-2</v>
      </c>
      <c r="J131" s="34">
        <f t="shared" si="10"/>
        <v>5.0500000000000007</v>
      </c>
      <c r="L131" s="32">
        <f t="shared" si="11"/>
        <v>5.0999999999999996</v>
      </c>
      <c r="N131" s="28"/>
      <c r="Q131" s="58"/>
    </row>
    <row r="132" spans="1:17" s="53" customFormat="1" ht="13.8" x14ac:dyDescent="0.25">
      <c r="A132" s="53" t="s">
        <v>145</v>
      </c>
      <c r="B132" s="31">
        <f>VLOOKUP($A132,'Step 2'!$A$3:$F$116,5,FALSE)</f>
        <v>235890</v>
      </c>
      <c r="C132" s="28"/>
      <c r="D132" s="28">
        <f>VLOOKUP($A132,'Step 4'!$A$3:$F$116,5,FALSE)</f>
        <v>10515</v>
      </c>
      <c r="F132" s="29">
        <f t="shared" si="8"/>
        <v>4.457586163042096E-2</v>
      </c>
      <c r="H132" s="30">
        <f t="shared" si="9"/>
        <v>4.4499999999999998E-2</v>
      </c>
      <c r="J132" s="34">
        <f t="shared" si="10"/>
        <v>4.45</v>
      </c>
      <c r="L132" s="32">
        <f t="shared" si="11"/>
        <v>4.5</v>
      </c>
      <c r="N132" s="28"/>
      <c r="Q132" s="58"/>
    </row>
    <row r="133" spans="1:17" s="53" customFormat="1" ht="13.8" x14ac:dyDescent="0.25">
      <c r="A133" s="53" t="s">
        <v>146</v>
      </c>
      <c r="B133" s="31">
        <f>VLOOKUP($A133,'Step 2'!$A$3:$F$116,5,FALSE)</f>
        <v>132717</v>
      </c>
      <c r="C133" s="28"/>
      <c r="D133" s="28">
        <f>VLOOKUP($A133,'Step 4'!$A$3:$F$116,5,FALSE)</f>
        <v>5300</v>
      </c>
      <c r="F133" s="29">
        <f t="shared" si="8"/>
        <v>3.9934597677765471E-2</v>
      </c>
      <c r="H133" s="30">
        <f t="shared" si="9"/>
        <v>3.9899999999999998E-2</v>
      </c>
      <c r="J133" s="34">
        <f t="shared" si="10"/>
        <v>3.9899999999999998</v>
      </c>
      <c r="L133" s="32">
        <f t="shared" si="11"/>
        <v>4</v>
      </c>
      <c r="N133" s="28"/>
      <c r="Q133" s="58"/>
    </row>
    <row r="134" spans="1:17" s="53" customFormat="1" ht="13.8" x14ac:dyDescent="0.25">
      <c r="A134" s="53" t="s">
        <v>147</v>
      </c>
      <c r="B134" s="31">
        <f>VLOOKUP($A134,'Step 2'!$A$3:$F$116,5,FALSE)</f>
        <v>99612</v>
      </c>
      <c r="C134" s="28"/>
      <c r="D134" s="28">
        <f>VLOOKUP($A134,'Step 4'!$A$3:$F$116,5,FALSE)</f>
        <v>4477</v>
      </c>
      <c r="F134" s="29">
        <f t="shared" si="8"/>
        <v>4.494438421073766E-2</v>
      </c>
      <c r="H134" s="30">
        <f t="shared" si="9"/>
        <v>4.4900000000000002E-2</v>
      </c>
      <c r="J134" s="34">
        <f t="shared" si="10"/>
        <v>4.49</v>
      </c>
      <c r="L134" s="32">
        <f t="shared" si="11"/>
        <v>4.5</v>
      </c>
      <c r="N134" s="28"/>
      <c r="Q134" s="58"/>
    </row>
    <row r="135" spans="1:17" s="53" customFormat="1" ht="13.8" x14ac:dyDescent="0.25">
      <c r="A135" s="2" t="s">
        <v>178</v>
      </c>
      <c r="B135" s="33">
        <f>SUM(B21:B134)</f>
        <v>30754526</v>
      </c>
      <c r="C135" s="33"/>
      <c r="D135" s="33">
        <f>SUM(D21:D134)</f>
        <v>1799622</v>
      </c>
      <c r="F135" s="29">
        <f t="shared" si="4"/>
        <v>5.8515679936019825E-2</v>
      </c>
      <c r="H135" s="30">
        <f t="shared" si="5"/>
        <v>5.8500000000000003E-2</v>
      </c>
      <c r="J135" s="34">
        <f t="shared" si="6"/>
        <v>5.8500000000000005</v>
      </c>
      <c r="L135" s="32">
        <f t="shared" si="7"/>
        <v>5.9</v>
      </c>
      <c r="N135" s="28"/>
      <c r="Q135" s="58"/>
    </row>
    <row r="136" spans="1:17" s="53" customFormat="1" ht="13.8" x14ac:dyDescent="0.25">
      <c r="F136" s="29"/>
      <c r="H136" s="30"/>
      <c r="J136" s="34"/>
      <c r="L136" s="35"/>
      <c r="N136" s="28"/>
      <c r="Q136" s="1"/>
    </row>
    <row r="137" spans="1:17" s="58" customFormat="1" ht="13.8" x14ac:dyDescent="0.25">
      <c r="B137" s="31"/>
      <c r="C137" s="28"/>
      <c r="D137" s="28"/>
      <c r="F137" s="29"/>
      <c r="H137" s="30"/>
      <c r="J137" s="34"/>
      <c r="L137" s="32"/>
      <c r="N137" s="28"/>
      <c r="Q137" s="1"/>
    </row>
    <row r="138" spans="1:17" x14ac:dyDescent="0.3">
      <c r="A138" s="58" t="s">
        <v>186</v>
      </c>
    </row>
    <row r="139" spans="1:17" x14ac:dyDescent="0.3">
      <c r="A139" s="58" t="s">
        <v>187</v>
      </c>
    </row>
  </sheetData>
  <autoFilter ref="A20:L135"/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6:L136">
    <cfRule type="cellIs" dxfId="14" priority="22" operator="greaterThanOrEqual">
      <formula>$L$17</formula>
    </cfRule>
  </conditionalFormatting>
  <conditionalFormatting sqref="A21:A134">
    <cfRule type="duplicateValues" dxfId="13" priority="200"/>
  </conditionalFormatting>
  <conditionalFormatting sqref="A144:A1048576 A1:A136">
    <cfRule type="duplicateValues" dxfId="12" priority="201"/>
  </conditionalFormatting>
  <conditionalFormatting sqref="A144:A1048576 R21:R28 A1:A136">
    <cfRule type="duplicateValues" dxfId="11" priority="204"/>
  </conditionalFormatting>
  <conditionalFormatting sqref="A144:A1048576 A1:A136">
    <cfRule type="duplicateValues" dxfId="10" priority="208"/>
  </conditionalFormatting>
  <conditionalFormatting sqref="A137">
    <cfRule type="duplicateValues" dxfId="9" priority="8"/>
  </conditionalFormatting>
  <conditionalFormatting sqref="A137">
    <cfRule type="duplicateValues" dxfId="8" priority="9"/>
  </conditionalFormatting>
  <conditionalFormatting sqref="L137">
    <cfRule type="cellIs" dxfId="7" priority="7" operator="greaterThanOrEqual">
      <formula>$L$17</formula>
    </cfRule>
  </conditionalFormatting>
  <conditionalFormatting sqref="A137">
    <cfRule type="duplicateValues" dxfId="6" priority="10"/>
  </conditionalFormatting>
  <conditionalFormatting sqref="A137">
    <cfRule type="duplicateValues" dxfId="5" priority="11"/>
  </conditionalFormatting>
  <conditionalFormatting sqref="A140:A1048576 A1:A137">
    <cfRule type="duplicateValues" dxfId="4" priority="4"/>
  </conditionalFormatting>
  <conditionalFormatting sqref="A140:A1048576 Q1:Q1048576 A1:A137">
    <cfRule type="duplicateValues" dxfId="3" priority="3"/>
  </conditionalFormatting>
  <conditionalFormatting sqref="A138:A139">
    <cfRule type="duplicateValues" dxfId="2" priority="1"/>
  </conditionalFormatting>
  <conditionalFormatting sqref="A138:A139">
    <cfRule type="duplicateValues" dxfId="1" priority="2"/>
  </conditionalFormatting>
  <conditionalFormatting sqref="Q17:Q137">
    <cfRule type="duplicateValues" dxfId="0" priority="235"/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1"/>
  <sheetViews>
    <sheetView topLeftCell="A7" workbookViewId="0">
      <selection activeCell="A12" sqref="A12"/>
    </sheetView>
  </sheetViews>
  <sheetFormatPr defaultColWidth="8.88671875" defaultRowHeight="14.4" x14ac:dyDescent="0.3"/>
  <cols>
    <col min="1" max="1" width="18.44140625" style="16" customWidth="1"/>
    <col min="2" max="2" width="10.44140625" style="16" customWidth="1"/>
    <col min="3" max="3" width="15.5546875" style="42" customWidth="1"/>
    <col min="4" max="4" width="16.88671875" style="42" customWidth="1"/>
    <col min="5" max="5" width="8.6640625" style="16" customWidth="1"/>
    <col min="6" max="6" width="9" style="41" customWidth="1"/>
    <col min="7" max="7" width="17.44140625" style="41" customWidth="1"/>
    <col min="8" max="8" width="15.109375" style="41" customWidth="1"/>
    <col min="9" max="9" width="13.88671875" style="1" customWidth="1"/>
    <col min="10" max="10" width="12.5546875" style="1" customWidth="1"/>
    <col min="11" max="12" width="17.109375" style="1" customWidth="1"/>
    <col min="13" max="13" width="8.88671875" style="39"/>
    <col min="14" max="14" width="11.109375" style="39" customWidth="1"/>
    <col min="15" max="15" width="12.6640625" style="39" customWidth="1"/>
    <col min="16" max="16" width="9.88671875" style="39" customWidth="1"/>
    <col min="17" max="16384" width="8.88671875" style="39"/>
  </cols>
  <sheetData>
    <row r="1" spans="1:12" s="4" customFormat="1" x14ac:dyDescent="0.3">
      <c r="A1" s="60" t="s">
        <v>23</v>
      </c>
      <c r="B1" s="62"/>
      <c r="C1" s="62"/>
      <c r="D1" s="62"/>
      <c r="E1" s="62"/>
      <c r="F1" s="50"/>
      <c r="G1" s="50"/>
      <c r="H1" s="50"/>
      <c r="I1" s="9"/>
      <c r="J1" s="9"/>
      <c r="K1" s="9"/>
      <c r="L1" s="9"/>
    </row>
    <row r="2" spans="1:12" s="5" customFormat="1" x14ac:dyDescent="0.3">
      <c r="A2" s="60" t="s">
        <v>2</v>
      </c>
      <c r="B2" s="62"/>
      <c r="C2" s="62"/>
      <c r="D2" s="62"/>
      <c r="E2" s="62"/>
      <c r="F2" s="50"/>
      <c r="G2" s="50"/>
      <c r="H2" s="50"/>
      <c r="I2" s="8"/>
      <c r="J2" s="8"/>
      <c r="K2" s="8"/>
      <c r="L2" s="8"/>
    </row>
    <row r="3" spans="1:12" s="5" customFormat="1" ht="15" customHeight="1" x14ac:dyDescent="0.3">
      <c r="A3" s="62"/>
      <c r="B3" s="62"/>
      <c r="C3" s="62"/>
      <c r="D3" s="62"/>
      <c r="E3" s="62"/>
      <c r="F3" s="50"/>
      <c r="G3" s="50"/>
      <c r="H3" s="50"/>
      <c r="I3" s="8"/>
      <c r="J3" s="8"/>
      <c r="K3" s="8"/>
      <c r="L3" s="8"/>
    </row>
    <row r="4" spans="1:12" s="5" customFormat="1" ht="15" customHeight="1" x14ac:dyDescent="0.3">
      <c r="A4" s="63" t="s">
        <v>3</v>
      </c>
      <c r="B4" s="64" t="s">
        <v>24</v>
      </c>
      <c r="C4" s="62"/>
      <c r="D4" s="62"/>
      <c r="E4" s="62"/>
      <c r="F4" s="50"/>
      <c r="G4" s="50"/>
      <c r="H4" s="50"/>
      <c r="I4" s="8"/>
      <c r="J4" s="8"/>
      <c r="K4" s="8"/>
      <c r="L4" s="8"/>
    </row>
    <row r="5" spans="1:12" s="5" customFormat="1" ht="15" customHeight="1" x14ac:dyDescent="0.3">
      <c r="A5" s="63" t="s">
        <v>4</v>
      </c>
      <c r="B5" s="62"/>
      <c r="C5" s="62"/>
      <c r="D5" s="62"/>
      <c r="E5" s="62"/>
      <c r="F5" s="50"/>
      <c r="G5" s="50"/>
      <c r="H5" s="50"/>
      <c r="I5" s="8"/>
      <c r="J5" s="8"/>
      <c r="K5" s="8"/>
      <c r="L5" s="8"/>
    </row>
    <row r="6" spans="1:12" s="5" customFormat="1" ht="15" customHeight="1" x14ac:dyDescent="0.3">
      <c r="A6" s="63" t="s">
        <v>25</v>
      </c>
      <c r="B6" s="64" t="s">
        <v>26</v>
      </c>
      <c r="C6" s="62"/>
      <c r="D6" s="62"/>
      <c r="E6" s="62"/>
      <c r="F6" s="50"/>
      <c r="G6" s="50"/>
      <c r="H6" s="50"/>
      <c r="I6" s="8"/>
      <c r="J6" s="8"/>
      <c r="K6" s="8"/>
      <c r="L6" s="8"/>
    </row>
    <row r="7" spans="1:12" s="5" customFormat="1" ht="15" customHeight="1" x14ac:dyDescent="0.3">
      <c r="A7" s="63" t="s">
        <v>27</v>
      </c>
      <c r="B7" s="64" t="s">
        <v>184</v>
      </c>
      <c r="C7" s="62"/>
      <c r="D7" s="62"/>
      <c r="E7" s="62"/>
      <c r="F7" s="50"/>
      <c r="G7" s="50"/>
      <c r="H7" s="50"/>
      <c r="I7" s="8"/>
      <c r="J7" s="8"/>
      <c r="K7" s="8"/>
      <c r="L7" s="8"/>
    </row>
    <row r="8" spans="1:12" s="5" customFormat="1" ht="15" customHeight="1" x14ac:dyDescent="0.3">
      <c r="A8" s="63" t="s">
        <v>29</v>
      </c>
      <c r="B8" s="64" t="s">
        <v>30</v>
      </c>
      <c r="C8" s="62"/>
      <c r="D8" s="62"/>
      <c r="E8" s="62"/>
      <c r="F8" s="50"/>
      <c r="G8" s="50"/>
      <c r="H8" s="50"/>
      <c r="I8" s="8"/>
      <c r="J8" s="8"/>
      <c r="K8" s="8"/>
      <c r="L8" s="8"/>
    </row>
    <row r="9" spans="1:12" s="5" customFormat="1" ht="14.4" customHeight="1" x14ac:dyDescent="0.3">
      <c r="A9" s="63" t="s">
        <v>31</v>
      </c>
      <c r="B9" s="64" t="s">
        <v>32</v>
      </c>
      <c r="C9" s="62"/>
      <c r="D9" s="62"/>
      <c r="E9" s="62"/>
      <c r="F9" s="50"/>
      <c r="G9" s="50"/>
      <c r="H9" s="50"/>
      <c r="I9" s="8"/>
      <c r="J9" s="8"/>
      <c r="K9" s="8"/>
      <c r="L9" s="8"/>
    </row>
    <row r="10" spans="1:12" s="4" customFormat="1" x14ac:dyDescent="0.3">
      <c r="A10" s="63" t="s">
        <v>5</v>
      </c>
      <c r="B10" s="59" t="s">
        <v>183</v>
      </c>
      <c r="C10" s="62"/>
      <c r="D10" s="62"/>
      <c r="E10" s="62"/>
      <c r="F10" s="50"/>
      <c r="H10" s="9"/>
      <c r="I10" s="9"/>
      <c r="J10" s="9"/>
      <c r="K10" s="9"/>
      <c r="L10" s="10"/>
    </row>
    <row r="11" spans="1:12" s="4" customFormat="1" x14ac:dyDescent="0.3">
      <c r="A11" s="38"/>
      <c r="B11" s="51"/>
      <c r="C11" s="19"/>
      <c r="D11" s="19"/>
      <c r="E11" s="1"/>
      <c r="F11" s="50"/>
      <c r="G11" s="12" t="s">
        <v>182</v>
      </c>
      <c r="H11" s="9"/>
      <c r="I11" s="9"/>
      <c r="J11" s="9"/>
      <c r="K11" s="9"/>
      <c r="L11" s="10"/>
    </row>
    <row r="12" spans="1:12" s="4" customFormat="1" ht="37.950000000000003" customHeight="1" thickBot="1" x14ac:dyDescent="0.35">
      <c r="A12" s="13" t="s">
        <v>6</v>
      </c>
      <c r="B12" s="13" t="s">
        <v>33</v>
      </c>
      <c r="C12" s="6" t="s">
        <v>28</v>
      </c>
      <c r="D12" s="6" t="s">
        <v>10</v>
      </c>
      <c r="E12" s="9"/>
      <c r="F12" s="9"/>
      <c r="G12" s="49" t="s">
        <v>8</v>
      </c>
      <c r="H12" s="49" t="s">
        <v>9</v>
      </c>
      <c r="I12" s="49" t="s">
        <v>28</v>
      </c>
      <c r="J12" s="49" t="s">
        <v>10</v>
      </c>
      <c r="K12" s="49" t="s">
        <v>181</v>
      </c>
      <c r="L12" s="49" t="s">
        <v>180</v>
      </c>
    </row>
    <row r="13" spans="1:12" s="4" customFormat="1" ht="15" thickTop="1" x14ac:dyDescent="0.3">
      <c r="A13" s="10">
        <v>2015</v>
      </c>
      <c r="B13" s="14" t="s">
        <v>11</v>
      </c>
      <c r="C13" s="7">
        <v>156050</v>
      </c>
      <c r="D13" s="7">
        <v>9498</v>
      </c>
      <c r="E13" s="9"/>
      <c r="F13" s="45"/>
      <c r="G13" s="48">
        <v>42005</v>
      </c>
      <c r="H13" s="48">
        <v>42705</v>
      </c>
      <c r="I13" s="47">
        <f>SUM(C13:C36)</f>
        <v>3795805</v>
      </c>
      <c r="J13" s="47">
        <f>SUM(D13:D36)</f>
        <v>192568</v>
      </c>
      <c r="K13" s="15">
        <f t="shared" ref="K13:K18" si="0">ROUND(TRUNC((J13/I13),4)*100,1)</f>
        <v>5.0999999999999996</v>
      </c>
      <c r="L13" s="15">
        <f t="shared" ref="L13:L18" si="1">ROUND(120*TRUNC(J13/I13,4),1)</f>
        <v>6.1</v>
      </c>
    </row>
    <row r="14" spans="1:12" s="4" customFormat="1" x14ac:dyDescent="0.3">
      <c r="A14" s="10">
        <v>2015</v>
      </c>
      <c r="B14" s="14" t="s">
        <v>12</v>
      </c>
      <c r="C14" s="7">
        <v>156213</v>
      </c>
      <c r="D14" s="7">
        <v>9095</v>
      </c>
      <c r="E14" s="9"/>
      <c r="F14" s="45"/>
      <c r="G14" s="48">
        <v>42036</v>
      </c>
      <c r="H14" s="48">
        <v>42736</v>
      </c>
      <c r="I14" s="47">
        <f t="shared" ref="I14:J14" si="2">SUM(C14:C37)</f>
        <v>3798431</v>
      </c>
      <c r="J14" s="47">
        <f t="shared" si="2"/>
        <v>191219</v>
      </c>
      <c r="K14" s="15">
        <f t="shared" si="0"/>
        <v>5</v>
      </c>
      <c r="L14" s="15">
        <f t="shared" si="1"/>
        <v>6</v>
      </c>
    </row>
    <row r="15" spans="1:12" s="4" customFormat="1" x14ac:dyDescent="0.3">
      <c r="A15" s="10">
        <v>2015</v>
      </c>
      <c r="B15" s="14" t="s">
        <v>13</v>
      </c>
      <c r="C15" s="7">
        <v>156318</v>
      </c>
      <c r="D15" s="7">
        <v>8682</v>
      </c>
      <c r="E15" s="9"/>
      <c r="F15" s="45"/>
      <c r="G15" s="48">
        <v>42064</v>
      </c>
      <c r="H15" s="48">
        <v>42767</v>
      </c>
      <c r="I15" s="47">
        <f t="shared" ref="I15:J15" si="3">SUM(C15:C38)</f>
        <v>3801700</v>
      </c>
      <c r="J15" s="47">
        <f t="shared" si="3"/>
        <v>190011</v>
      </c>
      <c r="K15" s="15">
        <f t="shared" si="0"/>
        <v>5</v>
      </c>
      <c r="L15" s="15">
        <f t="shared" si="1"/>
        <v>6</v>
      </c>
    </row>
    <row r="16" spans="1:12" s="4" customFormat="1" x14ac:dyDescent="0.3">
      <c r="A16" s="10">
        <v>2015</v>
      </c>
      <c r="B16" s="14" t="s">
        <v>14</v>
      </c>
      <c r="C16" s="7">
        <v>156554</v>
      </c>
      <c r="D16" s="7">
        <v>7966</v>
      </c>
      <c r="E16" s="9"/>
      <c r="F16" s="45"/>
      <c r="G16" s="52">
        <v>42095</v>
      </c>
      <c r="H16" s="52">
        <v>42795</v>
      </c>
      <c r="I16" s="47">
        <f>SUM(C16:C39)</f>
        <v>3805294</v>
      </c>
      <c r="J16" s="47">
        <f>SUM(D16:D39)</f>
        <v>188613</v>
      </c>
      <c r="K16" s="61">
        <f t="shared" si="0"/>
        <v>5</v>
      </c>
      <c r="L16" s="61">
        <f t="shared" si="1"/>
        <v>5.9</v>
      </c>
    </row>
    <row r="17" spans="1:12" s="4" customFormat="1" x14ac:dyDescent="0.3">
      <c r="A17" s="10">
        <v>2015</v>
      </c>
      <c r="B17" s="14" t="s">
        <v>15</v>
      </c>
      <c r="C17" s="7">
        <v>157719</v>
      </c>
      <c r="D17" s="7">
        <v>8370</v>
      </c>
      <c r="E17" s="9"/>
      <c r="F17" s="45"/>
      <c r="G17" s="48">
        <v>42125</v>
      </c>
      <c r="H17" s="48">
        <v>42826</v>
      </c>
      <c r="I17" s="47">
        <f t="shared" ref="I17:J17" si="4">SUM(C17:C40)</f>
        <v>3808557</v>
      </c>
      <c r="J17" s="47">
        <f t="shared" si="4"/>
        <v>187202</v>
      </c>
      <c r="K17" s="15">
        <f t="shared" si="0"/>
        <v>4.9000000000000004</v>
      </c>
      <c r="L17" s="15">
        <f t="shared" si="1"/>
        <v>5.9</v>
      </c>
    </row>
    <row r="18" spans="1:12" s="4" customFormat="1" x14ac:dyDescent="0.3">
      <c r="A18" s="10">
        <v>2015</v>
      </c>
      <c r="B18" s="14" t="s">
        <v>16</v>
      </c>
      <c r="C18" s="7">
        <v>158283</v>
      </c>
      <c r="D18" s="7">
        <v>8638</v>
      </c>
      <c r="E18" s="9"/>
      <c r="F18" s="45"/>
      <c r="G18" s="48">
        <v>42156</v>
      </c>
      <c r="H18" s="48">
        <v>42856</v>
      </c>
      <c r="I18" s="47">
        <f>SUM(C18:C41)</f>
        <v>3810817</v>
      </c>
      <c r="J18" s="47">
        <f>SUM(D18:D41)</f>
        <v>185404</v>
      </c>
      <c r="K18" s="15">
        <f t="shared" si="0"/>
        <v>4.9000000000000004</v>
      </c>
      <c r="L18" s="15">
        <f t="shared" si="1"/>
        <v>5.8</v>
      </c>
    </row>
    <row r="19" spans="1:12" s="4" customFormat="1" x14ac:dyDescent="0.3">
      <c r="A19" s="10">
        <v>2015</v>
      </c>
      <c r="B19" s="14" t="s">
        <v>17</v>
      </c>
      <c r="C19" s="7">
        <v>158527</v>
      </c>
      <c r="D19" s="7">
        <v>8805</v>
      </c>
      <c r="E19" s="9"/>
      <c r="F19" s="45"/>
      <c r="G19" s="9"/>
      <c r="H19" s="9"/>
      <c r="I19" s="9"/>
      <c r="J19" s="9"/>
      <c r="K19" s="9"/>
      <c r="L19" s="9"/>
    </row>
    <row r="20" spans="1:12" s="4" customFormat="1" x14ac:dyDescent="0.3">
      <c r="A20" s="10">
        <v>2015</v>
      </c>
      <c r="B20" s="14" t="s">
        <v>18</v>
      </c>
      <c r="C20" s="7">
        <v>157390</v>
      </c>
      <c r="D20" s="7">
        <v>8162</v>
      </c>
      <c r="E20" s="9"/>
      <c r="F20" s="45"/>
      <c r="G20" s="9"/>
      <c r="H20" s="9"/>
      <c r="I20" s="9"/>
      <c r="J20" s="9"/>
      <c r="K20" s="9"/>
      <c r="L20" s="9"/>
    </row>
    <row r="21" spans="1:12" s="4" customFormat="1" x14ac:dyDescent="0.3">
      <c r="A21" s="10">
        <v>2015</v>
      </c>
      <c r="B21" s="14" t="s">
        <v>19</v>
      </c>
      <c r="C21" s="7">
        <v>156607</v>
      </c>
      <c r="D21" s="7">
        <v>7628</v>
      </c>
      <c r="E21" s="9"/>
      <c r="F21" s="45"/>
      <c r="G21" s="9"/>
      <c r="H21" s="9"/>
      <c r="I21" s="9"/>
      <c r="J21" s="9"/>
      <c r="K21" s="9"/>
      <c r="L21" s="9"/>
    </row>
    <row r="22" spans="1:12" s="4" customFormat="1" x14ac:dyDescent="0.3">
      <c r="A22" s="10">
        <v>2015</v>
      </c>
      <c r="B22" s="14" t="s">
        <v>20</v>
      </c>
      <c r="C22" s="7">
        <v>157313</v>
      </c>
      <c r="D22" s="7">
        <v>7597</v>
      </c>
      <c r="E22" s="9"/>
      <c r="F22" s="45"/>
      <c r="G22" s="9"/>
      <c r="H22" s="9"/>
      <c r="I22" s="9"/>
      <c r="J22" s="9"/>
      <c r="K22" s="9"/>
      <c r="L22" s="9"/>
    </row>
    <row r="23" spans="1:12" s="4" customFormat="1" x14ac:dyDescent="0.3">
      <c r="A23" s="10">
        <v>2015</v>
      </c>
      <c r="B23" s="14" t="s">
        <v>21</v>
      </c>
      <c r="C23" s="7">
        <v>157340</v>
      </c>
      <c r="D23" s="7">
        <v>7573</v>
      </c>
      <c r="E23" s="9"/>
      <c r="F23" s="45"/>
      <c r="G23" s="9"/>
      <c r="H23" s="9"/>
      <c r="I23" s="9"/>
      <c r="J23" s="9"/>
      <c r="K23" s="9"/>
      <c r="L23" s="9"/>
    </row>
    <row r="24" spans="1:12" s="4" customFormat="1" x14ac:dyDescent="0.3">
      <c r="A24" s="10">
        <v>2015</v>
      </c>
      <c r="B24" s="14" t="s">
        <v>22</v>
      </c>
      <c r="C24" s="7">
        <v>157245</v>
      </c>
      <c r="D24" s="7">
        <v>7542</v>
      </c>
      <c r="E24" s="9"/>
      <c r="F24" s="45"/>
      <c r="G24" s="9"/>
      <c r="H24" s="9"/>
      <c r="I24" s="9"/>
      <c r="J24" s="9"/>
      <c r="K24" s="9"/>
      <c r="L24" s="9"/>
    </row>
    <row r="25" spans="1:12" s="4" customFormat="1" x14ac:dyDescent="0.3">
      <c r="A25" s="10">
        <v>2016</v>
      </c>
      <c r="B25" s="14" t="s">
        <v>11</v>
      </c>
      <c r="C25" s="7">
        <v>157347</v>
      </c>
      <c r="D25" s="7">
        <v>8309</v>
      </c>
      <c r="E25" s="9"/>
      <c r="F25" s="45"/>
      <c r="G25" s="9"/>
      <c r="H25" s="9"/>
      <c r="I25" s="9"/>
      <c r="J25" s="9"/>
      <c r="K25" s="9"/>
      <c r="L25" s="9"/>
    </row>
    <row r="26" spans="1:12" s="4" customFormat="1" x14ac:dyDescent="0.3">
      <c r="A26" s="10">
        <v>2016</v>
      </c>
      <c r="B26" s="14" t="s">
        <v>12</v>
      </c>
      <c r="C26" s="7">
        <v>158279</v>
      </c>
      <c r="D26" s="7">
        <v>8219</v>
      </c>
      <c r="E26" s="9"/>
      <c r="F26" s="45"/>
      <c r="G26" s="9"/>
      <c r="H26" s="9"/>
      <c r="I26" s="9"/>
      <c r="J26" s="9"/>
      <c r="K26" s="9"/>
      <c r="L26" s="9"/>
    </row>
    <row r="27" spans="1:12" s="4" customFormat="1" x14ac:dyDescent="0.3">
      <c r="A27" s="10">
        <v>2016</v>
      </c>
      <c r="B27" s="14" t="s">
        <v>13</v>
      </c>
      <c r="C27" s="7">
        <v>158854</v>
      </c>
      <c r="D27" s="7">
        <v>8116</v>
      </c>
      <c r="E27" s="9"/>
      <c r="F27" s="45"/>
      <c r="G27" s="9"/>
      <c r="H27" s="9"/>
      <c r="I27" s="9"/>
      <c r="J27" s="9"/>
      <c r="K27" s="9"/>
      <c r="L27" s="9"/>
    </row>
    <row r="28" spans="1:12" x14ac:dyDescent="0.3">
      <c r="A28" s="10">
        <v>2016</v>
      </c>
      <c r="B28" s="14" t="s">
        <v>14</v>
      </c>
      <c r="C28" s="7">
        <v>158488</v>
      </c>
      <c r="D28" s="7">
        <v>7413</v>
      </c>
      <c r="F28" s="45"/>
      <c r="G28" s="43"/>
      <c r="H28" s="43"/>
    </row>
    <row r="29" spans="1:12" x14ac:dyDescent="0.3">
      <c r="A29" s="10">
        <v>2016</v>
      </c>
      <c r="B29" s="14" t="s">
        <v>15</v>
      </c>
      <c r="C29" s="7">
        <v>158800</v>
      </c>
      <c r="D29" s="7">
        <v>7207</v>
      </c>
      <c r="F29" s="45"/>
      <c r="G29" s="43"/>
      <c r="H29" s="43"/>
    </row>
    <row r="30" spans="1:12" x14ac:dyDescent="0.3">
      <c r="A30" s="10">
        <v>2016</v>
      </c>
      <c r="B30" s="14" t="s">
        <v>16</v>
      </c>
      <c r="C30" s="7">
        <v>160135</v>
      </c>
      <c r="D30" s="7">
        <v>8144</v>
      </c>
      <c r="F30" s="45"/>
      <c r="G30" s="43"/>
      <c r="H30" s="43"/>
    </row>
    <row r="31" spans="1:12" x14ac:dyDescent="0.3">
      <c r="A31" s="10">
        <v>2016</v>
      </c>
      <c r="B31" s="14" t="s">
        <v>17</v>
      </c>
      <c r="C31" s="7">
        <v>160705</v>
      </c>
      <c r="D31" s="7">
        <v>8267</v>
      </c>
      <c r="F31" s="45"/>
      <c r="G31" s="43"/>
      <c r="H31" s="43"/>
    </row>
    <row r="32" spans="1:12" s="37" customFormat="1" x14ac:dyDescent="0.3">
      <c r="A32" s="11">
        <v>2016</v>
      </c>
      <c r="B32" s="46" t="s">
        <v>18</v>
      </c>
      <c r="C32" s="7">
        <v>159800</v>
      </c>
      <c r="D32" s="7">
        <v>7996</v>
      </c>
      <c r="E32" s="42"/>
      <c r="F32" s="45"/>
      <c r="G32" s="44"/>
      <c r="H32" s="44"/>
      <c r="I32" s="19"/>
      <c r="J32" s="19"/>
      <c r="K32" s="19"/>
      <c r="L32" s="19"/>
    </row>
    <row r="33" spans="1:12" s="37" customFormat="1" x14ac:dyDescent="0.3">
      <c r="A33" s="10">
        <v>2016</v>
      </c>
      <c r="B33" s="14" t="s">
        <v>19</v>
      </c>
      <c r="C33" s="7">
        <v>159636</v>
      </c>
      <c r="D33" s="7">
        <v>7658</v>
      </c>
      <c r="E33" s="42"/>
      <c r="F33" s="45"/>
      <c r="G33" s="44"/>
      <c r="H33" s="44"/>
      <c r="I33" s="19"/>
      <c r="J33" s="19"/>
      <c r="K33" s="19"/>
      <c r="L33" s="19"/>
    </row>
    <row r="34" spans="1:12" x14ac:dyDescent="0.3">
      <c r="A34" s="10">
        <v>2016</v>
      </c>
      <c r="B34" s="14" t="s">
        <v>20</v>
      </c>
      <c r="C34" s="7">
        <v>159783</v>
      </c>
      <c r="D34" s="7">
        <v>7447</v>
      </c>
      <c r="F34" s="43"/>
      <c r="G34" s="43"/>
      <c r="H34" s="43"/>
    </row>
    <row r="35" spans="1:12" x14ac:dyDescent="0.3">
      <c r="A35" s="10">
        <v>2016</v>
      </c>
      <c r="B35" s="14" t="s">
        <v>21</v>
      </c>
      <c r="C35" s="7">
        <v>159451</v>
      </c>
      <c r="D35" s="7">
        <v>7066</v>
      </c>
      <c r="F35" s="43"/>
      <c r="G35" s="43"/>
      <c r="H35" s="43"/>
    </row>
    <row r="36" spans="1:12" x14ac:dyDescent="0.3">
      <c r="A36" s="10">
        <v>2016</v>
      </c>
      <c r="B36" s="14" t="s">
        <v>22</v>
      </c>
      <c r="C36" s="7">
        <v>158968</v>
      </c>
      <c r="D36" s="7">
        <v>7170</v>
      </c>
      <c r="F36" s="43"/>
      <c r="G36" s="43"/>
      <c r="H36" s="43"/>
    </row>
    <row r="37" spans="1:12" x14ac:dyDescent="0.3">
      <c r="A37" s="10">
        <v>2017</v>
      </c>
      <c r="B37" s="14" t="s">
        <v>11</v>
      </c>
      <c r="C37" s="7">
        <v>158676</v>
      </c>
      <c r="D37" s="7">
        <v>8149</v>
      </c>
      <c r="F37" s="43"/>
      <c r="G37" s="43"/>
      <c r="H37" s="43"/>
    </row>
    <row r="38" spans="1:12" x14ac:dyDescent="0.3">
      <c r="A38" s="10">
        <v>2017</v>
      </c>
      <c r="B38" s="14" t="s">
        <v>12</v>
      </c>
      <c r="C38" s="7">
        <v>159482</v>
      </c>
      <c r="D38" s="7">
        <v>7887</v>
      </c>
    </row>
    <row r="39" spans="1:12" x14ac:dyDescent="0.3">
      <c r="A39" s="10">
        <v>2017</v>
      </c>
      <c r="B39" s="14" t="s">
        <v>13</v>
      </c>
      <c r="C39" s="7">
        <v>159912</v>
      </c>
      <c r="D39" s="7">
        <v>7284</v>
      </c>
    </row>
    <row r="40" spans="1:12" x14ac:dyDescent="0.3">
      <c r="A40" s="10">
        <v>2017</v>
      </c>
      <c r="B40" s="14" t="s">
        <v>14</v>
      </c>
      <c r="C40" s="7">
        <v>159817</v>
      </c>
      <c r="D40" s="7">
        <v>6555</v>
      </c>
    </row>
    <row r="41" spans="1:12" x14ac:dyDescent="0.3">
      <c r="A41" s="10">
        <v>2017</v>
      </c>
      <c r="B41" s="14" t="s">
        <v>15</v>
      </c>
      <c r="C41" s="7">
        <v>159979</v>
      </c>
      <c r="D41" s="7">
        <v>6572</v>
      </c>
    </row>
  </sheetData>
  <hyperlinks>
    <hyperlink ref="A10" r:id="rId1" display="http://www.bls.gov/webapps/legacy/cpsatab1.htm"/>
  </hyperlinks>
  <pageMargins left="0.7" right="0.7" top="0.75" bottom="0.75" header="0.3" footer="0.3"/>
  <pageSetup paperSize="0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16"/>
  <sheetViews>
    <sheetView workbookViewId="0"/>
  </sheetViews>
  <sheetFormatPr defaultRowHeight="14.4" x14ac:dyDescent="0.3"/>
  <cols>
    <col min="1" max="1" width="23.6640625" style="37" customWidth="1"/>
    <col min="2" max="28" width="13.33203125" bestFit="1" customWidth="1"/>
    <col min="29" max="29" width="13.33203125" customWidth="1"/>
    <col min="30" max="33" width="9.33203125" bestFit="1" customWidth="1"/>
    <col min="34" max="60" width="10.5546875" bestFit="1" customWidth="1"/>
    <col min="61" max="69" width="9.33203125" bestFit="1" customWidth="1"/>
  </cols>
  <sheetData>
    <row r="1" spans="1:69" x14ac:dyDescent="0.3">
      <c r="A1" s="65" t="s">
        <v>148</v>
      </c>
    </row>
    <row r="2" spans="1:69" s="56" customFormat="1" x14ac:dyDescent="0.3">
      <c r="A2" s="66" t="s">
        <v>1</v>
      </c>
      <c r="B2" s="55">
        <v>42005</v>
      </c>
      <c r="C2" s="55">
        <v>42036</v>
      </c>
      <c r="D2" s="55">
        <v>42064</v>
      </c>
      <c r="E2" s="55">
        <v>42095</v>
      </c>
      <c r="F2" s="55">
        <v>42125</v>
      </c>
      <c r="G2" s="55">
        <v>42156</v>
      </c>
      <c r="H2" s="55">
        <v>42186</v>
      </c>
      <c r="I2" s="55">
        <v>42217</v>
      </c>
      <c r="J2" s="55">
        <v>42248</v>
      </c>
      <c r="K2" s="55">
        <v>42278</v>
      </c>
      <c r="L2" s="55">
        <v>42309</v>
      </c>
      <c r="M2" s="55">
        <v>42339</v>
      </c>
      <c r="N2" s="55">
        <v>42370</v>
      </c>
      <c r="O2" s="55">
        <v>42401</v>
      </c>
      <c r="P2" s="55">
        <v>42430</v>
      </c>
      <c r="Q2" s="55">
        <v>42461</v>
      </c>
      <c r="R2" s="55">
        <v>42491</v>
      </c>
      <c r="S2" s="55">
        <v>42522</v>
      </c>
      <c r="T2" s="55">
        <v>42552</v>
      </c>
      <c r="U2" s="55">
        <v>42583</v>
      </c>
      <c r="V2" s="55">
        <v>42614</v>
      </c>
      <c r="W2" s="55">
        <v>42644</v>
      </c>
      <c r="X2" s="55">
        <v>42675</v>
      </c>
      <c r="Y2" s="55">
        <v>42705</v>
      </c>
      <c r="Z2" s="55">
        <v>42736</v>
      </c>
      <c r="AA2" s="55">
        <v>42767</v>
      </c>
      <c r="AB2" s="55">
        <v>42795</v>
      </c>
      <c r="AC2" s="55">
        <v>42826</v>
      </c>
    </row>
    <row r="3" spans="1:69" x14ac:dyDescent="0.3">
      <c r="A3" s="37" t="s">
        <v>34</v>
      </c>
      <c r="B3" s="17">
        <v>1923</v>
      </c>
      <c r="C3" s="17">
        <v>1922</v>
      </c>
      <c r="D3" s="17">
        <v>1924</v>
      </c>
      <c r="E3" s="17">
        <v>1923</v>
      </c>
      <c r="F3" s="17">
        <v>1926</v>
      </c>
      <c r="G3" s="17">
        <v>1931</v>
      </c>
      <c r="H3" s="17">
        <v>1935</v>
      </c>
      <c r="I3" s="17">
        <v>1928</v>
      </c>
      <c r="J3" s="17">
        <v>1903</v>
      </c>
      <c r="K3" s="17">
        <v>1915</v>
      </c>
      <c r="L3" s="17">
        <v>1916</v>
      </c>
      <c r="M3" s="17">
        <v>1904</v>
      </c>
      <c r="N3" s="17">
        <v>1909</v>
      </c>
      <c r="O3" s="17">
        <v>1916</v>
      </c>
      <c r="P3" s="17">
        <v>1925</v>
      </c>
      <c r="Q3" s="17">
        <v>1912</v>
      </c>
      <c r="R3" s="17">
        <v>1925</v>
      </c>
      <c r="S3" s="17">
        <v>1947</v>
      </c>
      <c r="T3" s="17">
        <v>1955</v>
      </c>
      <c r="U3" s="17">
        <v>1932</v>
      </c>
      <c r="V3" s="17">
        <v>1921</v>
      </c>
      <c r="W3" s="17">
        <v>1927</v>
      </c>
      <c r="X3" s="17">
        <v>1924</v>
      </c>
      <c r="Y3" s="17">
        <v>1914</v>
      </c>
      <c r="Z3" s="17">
        <v>1933</v>
      </c>
      <c r="AA3" s="17">
        <v>1939</v>
      </c>
      <c r="AB3" s="17">
        <v>1960</v>
      </c>
      <c r="AC3" s="17">
        <v>1955</v>
      </c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</row>
    <row r="4" spans="1:69" x14ac:dyDescent="0.3">
      <c r="A4" s="37" t="s">
        <v>35</v>
      </c>
      <c r="B4" s="17">
        <v>9399</v>
      </c>
      <c r="C4" s="17">
        <v>9363</v>
      </c>
      <c r="D4" s="17">
        <v>9381</v>
      </c>
      <c r="E4" s="17">
        <v>9361</v>
      </c>
      <c r="F4" s="17">
        <v>9426</v>
      </c>
      <c r="G4" s="17">
        <v>9509</v>
      </c>
      <c r="H4" s="17">
        <v>9628</v>
      </c>
      <c r="I4" s="17">
        <v>9528</v>
      </c>
      <c r="J4" s="17">
        <v>9347</v>
      </c>
      <c r="K4" s="17">
        <v>9358</v>
      </c>
      <c r="L4" s="17">
        <v>9397</v>
      </c>
      <c r="M4" s="17">
        <v>9370</v>
      </c>
      <c r="N4" s="17">
        <v>9359</v>
      </c>
      <c r="O4" s="17">
        <v>9342</v>
      </c>
      <c r="P4" s="17">
        <v>9384</v>
      </c>
      <c r="Q4" s="17">
        <v>9310</v>
      </c>
      <c r="R4" s="17">
        <v>9346</v>
      </c>
      <c r="S4" s="17">
        <v>9468</v>
      </c>
      <c r="T4" s="17">
        <v>9599</v>
      </c>
      <c r="U4" s="17">
        <v>9497</v>
      </c>
      <c r="V4" s="17">
        <v>9305</v>
      </c>
      <c r="W4" s="17">
        <v>9274</v>
      </c>
      <c r="X4" s="17">
        <v>9264</v>
      </c>
      <c r="Y4" s="17">
        <v>9237</v>
      </c>
      <c r="Z4" s="17">
        <v>9329</v>
      </c>
      <c r="AA4" s="17">
        <v>9341</v>
      </c>
      <c r="AB4" s="17">
        <v>9396</v>
      </c>
      <c r="AC4" s="17">
        <v>9425</v>
      </c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</row>
    <row r="5" spans="1:69" x14ac:dyDescent="0.3">
      <c r="A5" s="37" t="s">
        <v>36</v>
      </c>
      <c r="B5" s="17">
        <v>2521</v>
      </c>
      <c r="C5" s="17">
        <v>2498</v>
      </c>
      <c r="D5" s="17">
        <v>2504</v>
      </c>
      <c r="E5" s="17">
        <v>2501</v>
      </c>
      <c r="F5" s="17">
        <v>2547</v>
      </c>
      <c r="G5" s="17">
        <v>2589</v>
      </c>
      <c r="H5" s="17">
        <v>2588</v>
      </c>
      <c r="I5" s="17">
        <v>2562</v>
      </c>
      <c r="J5" s="17">
        <v>2505</v>
      </c>
      <c r="K5" s="17">
        <v>2545</v>
      </c>
      <c r="L5" s="17">
        <v>2511</v>
      </c>
      <c r="M5" s="17">
        <v>2508</v>
      </c>
      <c r="N5" s="17">
        <v>2531</v>
      </c>
      <c r="O5" s="17">
        <v>2517</v>
      </c>
      <c r="P5" s="17">
        <v>2533</v>
      </c>
      <c r="Q5" s="17">
        <v>2504</v>
      </c>
      <c r="R5" s="17">
        <v>2561</v>
      </c>
      <c r="S5" s="17">
        <v>2599</v>
      </c>
      <c r="T5" s="17">
        <v>2590</v>
      </c>
      <c r="U5" s="17">
        <v>2576</v>
      </c>
      <c r="V5" s="17">
        <v>2518</v>
      </c>
      <c r="W5" s="17">
        <v>2536</v>
      </c>
      <c r="X5" s="17">
        <v>2501</v>
      </c>
      <c r="Y5" s="17">
        <v>2525</v>
      </c>
      <c r="Z5" s="17">
        <v>2551</v>
      </c>
      <c r="AA5" s="17">
        <v>2555</v>
      </c>
      <c r="AB5" s="17">
        <v>2593</v>
      </c>
      <c r="AC5" s="17">
        <v>2573</v>
      </c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</row>
    <row r="6" spans="1:69" x14ac:dyDescent="0.3">
      <c r="A6" s="37" t="s">
        <v>37</v>
      </c>
      <c r="B6" s="17">
        <v>2289</v>
      </c>
      <c r="C6" s="17">
        <v>2295</v>
      </c>
      <c r="D6" s="17">
        <v>2308</v>
      </c>
      <c r="E6" s="17">
        <v>2276</v>
      </c>
      <c r="F6" s="17">
        <v>2286</v>
      </c>
      <c r="G6" s="17">
        <v>2295</v>
      </c>
      <c r="H6" s="17">
        <v>2302</v>
      </c>
      <c r="I6" s="17">
        <v>2289</v>
      </c>
      <c r="J6" s="17">
        <v>2279</v>
      </c>
      <c r="K6" s="17">
        <v>2298</v>
      </c>
      <c r="L6" s="17">
        <v>2288</v>
      </c>
      <c r="M6" s="17">
        <v>2285</v>
      </c>
      <c r="N6" s="17">
        <v>2302</v>
      </c>
      <c r="O6" s="17">
        <v>2299</v>
      </c>
      <c r="P6" s="17">
        <v>2325</v>
      </c>
      <c r="Q6" s="17">
        <v>2277</v>
      </c>
      <c r="R6" s="17">
        <v>2287</v>
      </c>
      <c r="S6" s="17">
        <v>2297</v>
      </c>
      <c r="T6" s="17">
        <v>2314</v>
      </c>
      <c r="U6" s="17">
        <v>2297</v>
      </c>
      <c r="V6" s="17">
        <v>2280</v>
      </c>
      <c r="W6" s="17">
        <v>2301</v>
      </c>
      <c r="X6" s="17">
        <v>2282</v>
      </c>
      <c r="Y6" s="17">
        <v>2278</v>
      </c>
      <c r="Z6" s="17">
        <v>2327</v>
      </c>
      <c r="AA6" s="17">
        <v>2331</v>
      </c>
      <c r="AB6" s="17">
        <v>2360</v>
      </c>
      <c r="AC6" s="17">
        <v>2335</v>
      </c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</row>
    <row r="7" spans="1:69" x14ac:dyDescent="0.3">
      <c r="A7" s="37" t="s">
        <v>38</v>
      </c>
      <c r="B7" s="17">
        <v>3430</v>
      </c>
      <c r="C7" s="17">
        <v>3426</v>
      </c>
      <c r="D7" s="17">
        <v>3431</v>
      </c>
      <c r="E7" s="17">
        <v>3416</v>
      </c>
      <c r="F7" s="17">
        <v>3437</v>
      </c>
      <c r="G7" s="17">
        <v>3443</v>
      </c>
      <c r="H7" s="17">
        <v>3451</v>
      </c>
      <c r="I7" s="17">
        <v>3443</v>
      </c>
      <c r="J7" s="17">
        <v>3413</v>
      </c>
      <c r="K7" s="17">
        <v>3429</v>
      </c>
      <c r="L7" s="17">
        <v>3434</v>
      </c>
      <c r="M7" s="17">
        <v>3427</v>
      </c>
      <c r="N7" s="17">
        <v>3405</v>
      </c>
      <c r="O7" s="17">
        <v>3410</v>
      </c>
      <c r="P7" s="17">
        <v>3433</v>
      </c>
      <c r="Q7" s="17">
        <v>3420</v>
      </c>
      <c r="R7" s="17">
        <v>3442</v>
      </c>
      <c r="S7" s="17">
        <v>3457</v>
      </c>
      <c r="T7" s="17">
        <v>3473</v>
      </c>
      <c r="U7" s="17">
        <v>3453</v>
      </c>
      <c r="V7" s="17">
        <v>3430</v>
      </c>
      <c r="W7" s="17">
        <v>3425</v>
      </c>
      <c r="X7" s="17">
        <v>3423</v>
      </c>
      <c r="Y7" s="17">
        <v>3409</v>
      </c>
      <c r="Z7" s="17">
        <v>3432</v>
      </c>
      <c r="AA7" s="17">
        <v>3443</v>
      </c>
      <c r="AB7" s="17">
        <v>3467</v>
      </c>
      <c r="AC7" s="17">
        <v>3461</v>
      </c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</row>
    <row r="8" spans="1:69" x14ac:dyDescent="0.3">
      <c r="A8" s="37" t="s">
        <v>39</v>
      </c>
      <c r="B8" s="17">
        <v>3069</v>
      </c>
      <c r="C8" s="17">
        <v>3070</v>
      </c>
      <c r="D8" s="17">
        <v>3071</v>
      </c>
      <c r="E8" s="17">
        <v>3070</v>
      </c>
      <c r="F8" s="17">
        <v>3095</v>
      </c>
      <c r="G8" s="17">
        <v>3113</v>
      </c>
      <c r="H8" s="17">
        <v>3115</v>
      </c>
      <c r="I8" s="17">
        <v>3081</v>
      </c>
      <c r="J8" s="17">
        <v>3066</v>
      </c>
      <c r="K8" s="17">
        <v>3091</v>
      </c>
      <c r="L8" s="17">
        <v>3084</v>
      </c>
      <c r="M8" s="17">
        <v>3078</v>
      </c>
      <c r="N8" s="17">
        <v>3071</v>
      </c>
      <c r="O8" s="17">
        <v>3075</v>
      </c>
      <c r="P8" s="17">
        <v>3089</v>
      </c>
      <c r="Q8" s="17">
        <v>3081</v>
      </c>
      <c r="R8" s="17">
        <v>3112</v>
      </c>
      <c r="S8" s="17">
        <v>3142</v>
      </c>
      <c r="T8" s="17">
        <v>3119</v>
      </c>
      <c r="U8" s="17">
        <v>3089</v>
      </c>
      <c r="V8" s="17">
        <v>3077</v>
      </c>
      <c r="W8" s="17">
        <v>3089</v>
      </c>
      <c r="X8" s="17">
        <v>3094</v>
      </c>
      <c r="Y8" s="17">
        <v>3081</v>
      </c>
      <c r="Z8" s="17">
        <v>3061</v>
      </c>
      <c r="AA8" s="17">
        <v>3104</v>
      </c>
      <c r="AB8" s="17">
        <v>3115</v>
      </c>
      <c r="AC8" s="17">
        <v>3132</v>
      </c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</row>
    <row r="9" spans="1:69" x14ac:dyDescent="0.3">
      <c r="A9" s="37" t="s">
        <v>40</v>
      </c>
      <c r="B9" s="17">
        <v>1954</v>
      </c>
      <c r="C9" s="17">
        <v>1930</v>
      </c>
      <c r="D9" s="17">
        <v>1918</v>
      </c>
      <c r="E9" s="17">
        <v>1906</v>
      </c>
      <c r="F9" s="17">
        <v>1968</v>
      </c>
      <c r="G9" s="17">
        <v>2004</v>
      </c>
      <c r="H9" s="17">
        <v>2018</v>
      </c>
      <c r="I9" s="17">
        <v>1991</v>
      </c>
      <c r="J9" s="17">
        <v>1920</v>
      </c>
      <c r="K9" s="17">
        <v>1973</v>
      </c>
      <c r="L9" s="17">
        <v>1933</v>
      </c>
      <c r="M9" s="17">
        <v>1931</v>
      </c>
      <c r="N9" s="17">
        <v>1941</v>
      </c>
      <c r="O9" s="17">
        <v>1920</v>
      </c>
      <c r="P9" s="17">
        <v>1955</v>
      </c>
      <c r="Q9" s="17">
        <v>1921</v>
      </c>
      <c r="R9" s="17">
        <v>1999</v>
      </c>
      <c r="S9" s="17">
        <v>2027</v>
      </c>
      <c r="T9" s="17">
        <v>2023</v>
      </c>
      <c r="U9" s="17">
        <v>1990</v>
      </c>
      <c r="V9" s="17">
        <v>1928</v>
      </c>
      <c r="W9" s="17">
        <v>1950</v>
      </c>
      <c r="X9" s="17">
        <v>1915</v>
      </c>
      <c r="Y9" s="17">
        <v>1954</v>
      </c>
      <c r="Z9" s="17">
        <v>1977</v>
      </c>
      <c r="AA9" s="17">
        <v>1957</v>
      </c>
      <c r="AB9" s="17">
        <v>1987</v>
      </c>
      <c r="AC9" s="17">
        <v>1975</v>
      </c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</row>
    <row r="10" spans="1:69" x14ac:dyDescent="0.3">
      <c r="A10" s="37" t="s">
        <v>41</v>
      </c>
      <c r="B10" s="17">
        <v>11372</v>
      </c>
      <c r="C10" s="17">
        <v>11390</v>
      </c>
      <c r="D10" s="17">
        <v>11447</v>
      </c>
      <c r="E10" s="17">
        <v>11422</v>
      </c>
      <c r="F10" s="17">
        <v>11459</v>
      </c>
      <c r="G10" s="17">
        <v>11502</v>
      </c>
      <c r="H10" s="17">
        <v>11553</v>
      </c>
      <c r="I10" s="17">
        <v>11454</v>
      </c>
      <c r="J10" s="17">
        <v>11388</v>
      </c>
      <c r="K10" s="17">
        <v>11422</v>
      </c>
      <c r="L10" s="17">
        <v>11371</v>
      </c>
      <c r="M10" s="17">
        <v>11326</v>
      </c>
      <c r="N10" s="17">
        <v>11348</v>
      </c>
      <c r="O10" s="17">
        <v>11344</v>
      </c>
      <c r="P10" s="17">
        <v>11390</v>
      </c>
      <c r="Q10" s="17">
        <v>11361</v>
      </c>
      <c r="R10" s="17">
        <v>11397</v>
      </c>
      <c r="S10" s="17">
        <v>11475</v>
      </c>
      <c r="T10" s="17">
        <v>11557</v>
      </c>
      <c r="U10" s="17">
        <v>11465</v>
      </c>
      <c r="V10" s="17">
        <v>11388</v>
      </c>
      <c r="W10" s="17">
        <v>11418</v>
      </c>
      <c r="X10" s="17">
        <v>11377</v>
      </c>
      <c r="Y10" s="17">
        <v>11264</v>
      </c>
      <c r="Z10" s="17">
        <v>11401</v>
      </c>
      <c r="AA10" s="17">
        <v>11491</v>
      </c>
      <c r="AB10" s="17">
        <v>11586</v>
      </c>
      <c r="AC10" s="17">
        <v>11615</v>
      </c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</row>
    <row r="11" spans="1:69" x14ac:dyDescent="0.3">
      <c r="A11" s="37" t="s">
        <v>42</v>
      </c>
      <c r="B11" s="17">
        <v>1421</v>
      </c>
      <c r="C11" s="17">
        <v>1411</v>
      </c>
      <c r="D11" s="17">
        <v>1417</v>
      </c>
      <c r="E11" s="17">
        <v>1420</v>
      </c>
      <c r="F11" s="17">
        <v>1449</v>
      </c>
      <c r="G11" s="17">
        <v>1468</v>
      </c>
      <c r="H11" s="17">
        <v>1486</v>
      </c>
      <c r="I11" s="17">
        <v>1484</v>
      </c>
      <c r="J11" s="17">
        <v>1444</v>
      </c>
      <c r="K11" s="17">
        <v>1446</v>
      </c>
      <c r="L11" s="17">
        <v>1430</v>
      </c>
      <c r="M11" s="17">
        <v>1424</v>
      </c>
      <c r="N11" s="17">
        <v>1424</v>
      </c>
      <c r="O11" s="17">
        <v>1417</v>
      </c>
      <c r="P11" s="17">
        <v>1430</v>
      </c>
      <c r="Q11" s="17">
        <v>1427</v>
      </c>
      <c r="R11" s="17">
        <v>1446</v>
      </c>
      <c r="S11" s="17">
        <v>1461</v>
      </c>
      <c r="T11" s="17">
        <v>1489</v>
      </c>
      <c r="U11" s="17">
        <v>1472</v>
      </c>
      <c r="V11" s="17">
        <v>1442</v>
      </c>
      <c r="W11" s="17">
        <v>1443</v>
      </c>
      <c r="X11" s="17">
        <v>1433</v>
      </c>
      <c r="Y11" s="17">
        <v>1429</v>
      </c>
      <c r="Z11" s="17">
        <v>1437</v>
      </c>
      <c r="AA11" s="17">
        <v>1438</v>
      </c>
      <c r="AB11" s="17">
        <v>1452</v>
      </c>
      <c r="AC11" s="17">
        <v>1452</v>
      </c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</row>
    <row r="12" spans="1:69" x14ac:dyDescent="0.3">
      <c r="A12" s="37" t="s">
        <v>43</v>
      </c>
      <c r="B12" s="17">
        <v>15884</v>
      </c>
      <c r="C12" s="17">
        <v>15922</v>
      </c>
      <c r="D12" s="17">
        <v>15918</v>
      </c>
      <c r="E12" s="17">
        <v>15929</v>
      </c>
      <c r="F12" s="17">
        <v>15967</v>
      </c>
      <c r="G12" s="17">
        <v>16004</v>
      </c>
      <c r="H12" s="17">
        <v>16002</v>
      </c>
      <c r="I12" s="17">
        <v>15869</v>
      </c>
      <c r="J12" s="17">
        <v>15882</v>
      </c>
      <c r="K12" s="17">
        <v>15944</v>
      </c>
      <c r="L12" s="17">
        <v>15993</v>
      </c>
      <c r="M12" s="17">
        <v>15964</v>
      </c>
      <c r="N12" s="17">
        <v>15849</v>
      </c>
      <c r="O12" s="17">
        <v>15949</v>
      </c>
      <c r="P12" s="17">
        <v>16010</v>
      </c>
      <c r="Q12" s="17">
        <v>15969</v>
      </c>
      <c r="R12" s="17">
        <v>16015</v>
      </c>
      <c r="S12" s="17">
        <v>16142</v>
      </c>
      <c r="T12" s="17">
        <v>16059</v>
      </c>
      <c r="U12" s="17">
        <v>15943</v>
      </c>
      <c r="V12" s="17">
        <v>15957</v>
      </c>
      <c r="W12" s="17">
        <v>15963</v>
      </c>
      <c r="X12" s="17">
        <v>16006</v>
      </c>
      <c r="Y12" s="17">
        <v>15854</v>
      </c>
      <c r="Z12" s="17">
        <v>15797</v>
      </c>
      <c r="AA12" s="17">
        <v>15988</v>
      </c>
      <c r="AB12" s="17">
        <v>16066</v>
      </c>
      <c r="AC12" s="17">
        <v>16168</v>
      </c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</row>
    <row r="13" spans="1:69" x14ac:dyDescent="0.3">
      <c r="A13" s="37" t="s">
        <v>44</v>
      </c>
      <c r="B13" s="17">
        <v>71104</v>
      </c>
      <c r="C13" s="17">
        <v>71051</v>
      </c>
      <c r="D13" s="17">
        <v>71140</v>
      </c>
      <c r="E13" s="17">
        <v>70943</v>
      </c>
      <c r="F13" s="17">
        <v>71433</v>
      </c>
      <c r="G13" s="17">
        <v>72022</v>
      </c>
      <c r="H13" s="17">
        <v>72881</v>
      </c>
      <c r="I13" s="17">
        <v>72207</v>
      </c>
      <c r="J13" s="17">
        <v>70604</v>
      </c>
      <c r="K13" s="17">
        <v>70581</v>
      </c>
      <c r="L13" s="17">
        <v>70808</v>
      </c>
      <c r="M13" s="17">
        <v>70702</v>
      </c>
      <c r="N13" s="17">
        <v>70998</v>
      </c>
      <c r="O13" s="17">
        <v>70890</v>
      </c>
      <c r="P13" s="17">
        <v>71242</v>
      </c>
      <c r="Q13" s="17">
        <v>70834</v>
      </c>
      <c r="R13" s="17">
        <v>70908</v>
      </c>
      <c r="S13" s="17">
        <v>71694</v>
      </c>
      <c r="T13" s="17">
        <v>72765</v>
      </c>
      <c r="U13" s="17">
        <v>71990</v>
      </c>
      <c r="V13" s="17">
        <v>70376</v>
      </c>
      <c r="W13" s="17">
        <v>70009</v>
      </c>
      <c r="X13" s="17">
        <v>70101</v>
      </c>
      <c r="Y13" s="17">
        <v>69767</v>
      </c>
      <c r="Z13" s="17">
        <v>70708</v>
      </c>
      <c r="AA13" s="17">
        <v>70786</v>
      </c>
      <c r="AB13" s="17">
        <v>71124</v>
      </c>
      <c r="AC13" s="17">
        <v>71159</v>
      </c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</row>
    <row r="14" spans="1:69" x14ac:dyDescent="0.3">
      <c r="A14" s="37" t="s">
        <v>45</v>
      </c>
      <c r="B14" s="17">
        <v>848</v>
      </c>
      <c r="C14" s="17">
        <v>838</v>
      </c>
      <c r="D14" s="17">
        <v>844</v>
      </c>
      <c r="E14" s="17">
        <v>845</v>
      </c>
      <c r="F14" s="17">
        <v>862</v>
      </c>
      <c r="G14" s="17">
        <v>866</v>
      </c>
      <c r="H14" s="17">
        <v>873</v>
      </c>
      <c r="I14" s="17">
        <v>863</v>
      </c>
      <c r="J14" s="17">
        <v>841</v>
      </c>
      <c r="K14" s="17">
        <v>853</v>
      </c>
      <c r="L14" s="17">
        <v>843</v>
      </c>
      <c r="M14" s="17">
        <v>843</v>
      </c>
      <c r="N14" s="17">
        <v>842</v>
      </c>
      <c r="O14" s="17">
        <v>837</v>
      </c>
      <c r="P14" s="17">
        <v>851</v>
      </c>
      <c r="Q14" s="17">
        <v>837</v>
      </c>
      <c r="R14" s="17">
        <v>854</v>
      </c>
      <c r="S14" s="17">
        <v>866</v>
      </c>
      <c r="T14" s="17">
        <v>866</v>
      </c>
      <c r="U14" s="17">
        <v>859</v>
      </c>
      <c r="V14" s="17">
        <v>840</v>
      </c>
      <c r="W14" s="17">
        <v>844</v>
      </c>
      <c r="X14" s="17">
        <v>845</v>
      </c>
      <c r="Y14" s="17">
        <v>852</v>
      </c>
      <c r="Z14" s="17">
        <v>856</v>
      </c>
      <c r="AA14" s="17">
        <v>848</v>
      </c>
      <c r="AB14" s="17">
        <v>861</v>
      </c>
      <c r="AC14" s="17">
        <v>860</v>
      </c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</row>
    <row r="15" spans="1:69" x14ac:dyDescent="0.3">
      <c r="A15" s="37" t="s">
        <v>46</v>
      </c>
      <c r="B15" s="17">
        <v>33043</v>
      </c>
      <c r="C15" s="17">
        <v>33052</v>
      </c>
      <c r="D15" s="17">
        <v>33175</v>
      </c>
      <c r="E15" s="17">
        <v>32950</v>
      </c>
      <c r="F15" s="17">
        <v>32921</v>
      </c>
      <c r="G15" s="17">
        <v>32957</v>
      </c>
      <c r="H15" s="17">
        <v>33115</v>
      </c>
      <c r="I15" s="17">
        <v>32878</v>
      </c>
      <c r="J15" s="17">
        <v>32799</v>
      </c>
      <c r="K15" s="17">
        <v>32889</v>
      </c>
      <c r="L15" s="17">
        <v>32904</v>
      </c>
      <c r="M15" s="17">
        <v>32760</v>
      </c>
      <c r="N15" s="17">
        <v>32904</v>
      </c>
      <c r="O15" s="17">
        <v>32908</v>
      </c>
      <c r="P15" s="17">
        <v>32964</v>
      </c>
      <c r="Q15" s="17">
        <v>32660</v>
      </c>
      <c r="R15" s="17">
        <v>32701</v>
      </c>
      <c r="S15" s="17">
        <v>32956</v>
      </c>
      <c r="T15" s="17">
        <v>33138</v>
      </c>
      <c r="U15" s="17">
        <v>32874</v>
      </c>
      <c r="V15" s="17">
        <v>32720</v>
      </c>
      <c r="W15" s="17">
        <v>32901</v>
      </c>
      <c r="X15" s="17">
        <v>32722</v>
      </c>
      <c r="Y15" s="17">
        <v>32433</v>
      </c>
      <c r="Z15" s="17">
        <v>32976</v>
      </c>
      <c r="AA15" s="17">
        <v>33257</v>
      </c>
      <c r="AB15" s="17">
        <v>33483</v>
      </c>
      <c r="AC15" s="17">
        <v>33304</v>
      </c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</row>
    <row r="16" spans="1:69" x14ac:dyDescent="0.3">
      <c r="A16" s="37" t="s">
        <v>47</v>
      </c>
      <c r="B16" s="17">
        <v>4069</v>
      </c>
      <c r="C16" s="17">
        <v>4088</v>
      </c>
      <c r="D16" s="17">
        <v>4093</v>
      </c>
      <c r="E16" s="17">
        <v>4094</v>
      </c>
      <c r="F16" s="17">
        <v>4101</v>
      </c>
      <c r="G16" s="17">
        <v>4113</v>
      </c>
      <c r="H16" s="17">
        <v>4134</v>
      </c>
      <c r="I16" s="17">
        <v>4108</v>
      </c>
      <c r="J16" s="17">
        <v>4051</v>
      </c>
      <c r="K16" s="17">
        <v>4066</v>
      </c>
      <c r="L16" s="17">
        <v>4078</v>
      </c>
      <c r="M16" s="17">
        <v>4078</v>
      </c>
      <c r="N16" s="17">
        <v>4074</v>
      </c>
      <c r="O16" s="17">
        <v>4106</v>
      </c>
      <c r="P16" s="17">
        <v>4111</v>
      </c>
      <c r="Q16" s="17">
        <v>4109</v>
      </c>
      <c r="R16" s="17">
        <v>4131</v>
      </c>
      <c r="S16" s="17">
        <v>4137</v>
      </c>
      <c r="T16" s="17">
        <v>4175</v>
      </c>
      <c r="U16" s="17">
        <v>4152</v>
      </c>
      <c r="V16" s="17">
        <v>4102</v>
      </c>
      <c r="W16" s="17">
        <v>4116</v>
      </c>
      <c r="X16" s="17">
        <v>4112</v>
      </c>
      <c r="Y16" s="17">
        <v>4079</v>
      </c>
      <c r="Z16" s="17">
        <v>4123</v>
      </c>
      <c r="AA16" s="17">
        <v>4163</v>
      </c>
      <c r="AB16" s="17">
        <v>4172</v>
      </c>
      <c r="AC16" s="17">
        <v>4183</v>
      </c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</row>
    <row r="17" spans="1:69" x14ac:dyDescent="0.3">
      <c r="A17" s="37" t="s">
        <v>48</v>
      </c>
      <c r="B17" s="17">
        <v>2863</v>
      </c>
      <c r="C17" s="17">
        <v>2859</v>
      </c>
      <c r="D17" s="17">
        <v>2850</v>
      </c>
      <c r="E17" s="17">
        <v>2829</v>
      </c>
      <c r="F17" s="17">
        <v>2872</v>
      </c>
      <c r="G17" s="17">
        <v>2916</v>
      </c>
      <c r="H17" s="17">
        <v>2946</v>
      </c>
      <c r="I17" s="17">
        <v>2923</v>
      </c>
      <c r="J17" s="17">
        <v>2867</v>
      </c>
      <c r="K17" s="17">
        <v>2858</v>
      </c>
      <c r="L17" s="17">
        <v>2842</v>
      </c>
      <c r="M17" s="17">
        <v>2832</v>
      </c>
      <c r="N17" s="17">
        <v>2840</v>
      </c>
      <c r="O17" s="17">
        <v>2843</v>
      </c>
      <c r="P17" s="17">
        <v>2864</v>
      </c>
      <c r="Q17" s="17">
        <v>2855</v>
      </c>
      <c r="R17" s="17">
        <v>2884</v>
      </c>
      <c r="S17" s="17">
        <v>2915</v>
      </c>
      <c r="T17" s="17">
        <v>2949</v>
      </c>
      <c r="U17" s="17">
        <v>2920</v>
      </c>
      <c r="V17" s="17">
        <v>2861</v>
      </c>
      <c r="W17" s="17">
        <v>2866</v>
      </c>
      <c r="X17" s="17">
        <v>2866</v>
      </c>
      <c r="Y17" s="17">
        <v>2859</v>
      </c>
      <c r="Z17" s="17">
        <v>2899</v>
      </c>
      <c r="AA17" s="17">
        <v>2902</v>
      </c>
      <c r="AB17" s="17">
        <v>2907</v>
      </c>
      <c r="AC17" s="17">
        <v>2893</v>
      </c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</row>
    <row r="18" spans="1:69" x14ac:dyDescent="0.3">
      <c r="A18" s="37" t="s">
        <v>49</v>
      </c>
      <c r="B18" s="17">
        <v>1247</v>
      </c>
      <c r="C18" s="17">
        <v>1249</v>
      </c>
      <c r="D18" s="17">
        <v>1243</v>
      </c>
      <c r="E18" s="17">
        <v>1246</v>
      </c>
      <c r="F18" s="17">
        <v>1258</v>
      </c>
      <c r="G18" s="17">
        <v>1261</v>
      </c>
      <c r="H18" s="17">
        <v>1278</v>
      </c>
      <c r="I18" s="17">
        <v>1249</v>
      </c>
      <c r="J18" s="17">
        <v>1225</v>
      </c>
      <c r="K18" s="17">
        <v>1232</v>
      </c>
      <c r="L18" s="17">
        <v>1228</v>
      </c>
      <c r="M18" s="17">
        <v>1226</v>
      </c>
      <c r="N18" s="17">
        <v>1247</v>
      </c>
      <c r="O18" s="17">
        <v>1255</v>
      </c>
      <c r="P18" s="17">
        <v>1258</v>
      </c>
      <c r="Q18" s="17">
        <v>1256</v>
      </c>
      <c r="R18" s="17">
        <v>1267</v>
      </c>
      <c r="S18" s="17">
        <v>1269</v>
      </c>
      <c r="T18" s="17">
        <v>1259</v>
      </c>
      <c r="U18" s="17">
        <v>1245</v>
      </c>
      <c r="V18" s="17">
        <v>1236</v>
      </c>
      <c r="W18" s="17">
        <v>1241</v>
      </c>
      <c r="X18" s="17">
        <v>1239</v>
      </c>
      <c r="Y18" s="17">
        <v>1238</v>
      </c>
      <c r="Z18" s="17">
        <v>1254</v>
      </c>
      <c r="AA18" s="17">
        <v>1270</v>
      </c>
      <c r="AB18" s="17">
        <v>1277</v>
      </c>
      <c r="AC18" s="17">
        <v>1264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</row>
    <row r="19" spans="1:69" x14ac:dyDescent="0.3">
      <c r="A19" s="37" t="s">
        <v>50</v>
      </c>
      <c r="B19" s="17">
        <v>7236</v>
      </c>
      <c r="C19" s="17">
        <v>7218</v>
      </c>
      <c r="D19" s="17">
        <v>7214</v>
      </c>
      <c r="E19" s="17">
        <v>7191</v>
      </c>
      <c r="F19" s="17">
        <v>7267</v>
      </c>
      <c r="G19" s="17">
        <v>7329</v>
      </c>
      <c r="H19" s="17">
        <v>7362</v>
      </c>
      <c r="I19" s="17">
        <v>7287</v>
      </c>
      <c r="J19" s="17">
        <v>7194</v>
      </c>
      <c r="K19" s="17">
        <v>7280</v>
      </c>
      <c r="L19" s="17">
        <v>7247</v>
      </c>
      <c r="M19" s="17">
        <v>7231</v>
      </c>
      <c r="N19" s="17">
        <v>7209</v>
      </c>
      <c r="O19" s="17">
        <v>7206</v>
      </c>
      <c r="P19" s="17">
        <v>7257</v>
      </c>
      <c r="Q19" s="17">
        <v>7176</v>
      </c>
      <c r="R19" s="17">
        <v>7295</v>
      </c>
      <c r="S19" s="17">
        <v>7379</v>
      </c>
      <c r="T19" s="17">
        <v>7349</v>
      </c>
      <c r="U19" s="17">
        <v>7282</v>
      </c>
      <c r="V19" s="17">
        <v>7198</v>
      </c>
      <c r="W19" s="17">
        <v>7255</v>
      </c>
      <c r="X19" s="17">
        <v>7227</v>
      </c>
      <c r="Y19" s="17">
        <v>7239</v>
      </c>
      <c r="Z19" s="17">
        <v>7206</v>
      </c>
      <c r="AA19" s="17">
        <v>7275</v>
      </c>
      <c r="AB19" s="17">
        <v>7342</v>
      </c>
      <c r="AC19" s="17">
        <v>7362</v>
      </c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</row>
    <row r="20" spans="1:69" x14ac:dyDescent="0.3">
      <c r="A20" s="37" t="s">
        <v>51</v>
      </c>
      <c r="B20" s="17">
        <v>9325</v>
      </c>
      <c r="C20" s="17">
        <v>9341</v>
      </c>
      <c r="D20" s="17">
        <v>9377</v>
      </c>
      <c r="E20" s="17">
        <v>9339</v>
      </c>
      <c r="F20" s="17">
        <v>9358</v>
      </c>
      <c r="G20" s="17">
        <v>9388</v>
      </c>
      <c r="H20" s="17">
        <v>9422</v>
      </c>
      <c r="I20" s="17">
        <v>9354</v>
      </c>
      <c r="J20" s="17">
        <v>9302</v>
      </c>
      <c r="K20" s="17">
        <v>9345</v>
      </c>
      <c r="L20" s="17">
        <v>9336</v>
      </c>
      <c r="M20" s="17">
        <v>9314</v>
      </c>
      <c r="N20" s="17">
        <v>9338</v>
      </c>
      <c r="O20" s="17">
        <v>9334</v>
      </c>
      <c r="P20" s="17">
        <v>9354</v>
      </c>
      <c r="Q20" s="17">
        <v>9260</v>
      </c>
      <c r="R20" s="17">
        <v>9315</v>
      </c>
      <c r="S20" s="17">
        <v>9407</v>
      </c>
      <c r="T20" s="17">
        <v>9449</v>
      </c>
      <c r="U20" s="17">
        <v>9376</v>
      </c>
      <c r="V20" s="17">
        <v>9335</v>
      </c>
      <c r="W20" s="17">
        <v>9408</v>
      </c>
      <c r="X20" s="17">
        <v>9360</v>
      </c>
      <c r="Y20" s="17">
        <v>9304</v>
      </c>
      <c r="Z20" s="17">
        <v>9413</v>
      </c>
      <c r="AA20" s="17">
        <v>9453</v>
      </c>
      <c r="AB20" s="17">
        <v>9517</v>
      </c>
      <c r="AC20" s="17">
        <v>9510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</row>
    <row r="21" spans="1:69" x14ac:dyDescent="0.3">
      <c r="A21" s="37" t="s">
        <v>52</v>
      </c>
      <c r="B21" s="17">
        <v>847</v>
      </c>
      <c r="C21" s="17">
        <v>841</v>
      </c>
      <c r="D21" s="17">
        <v>835</v>
      </c>
      <c r="E21" s="17">
        <v>842</v>
      </c>
      <c r="F21" s="17">
        <v>845</v>
      </c>
      <c r="G21" s="17">
        <v>849</v>
      </c>
      <c r="H21" s="17">
        <v>854</v>
      </c>
      <c r="I21" s="17">
        <v>840</v>
      </c>
      <c r="J21" s="17">
        <v>826</v>
      </c>
      <c r="K21" s="17">
        <v>833</v>
      </c>
      <c r="L21" s="17">
        <v>836</v>
      </c>
      <c r="M21" s="17">
        <v>833</v>
      </c>
      <c r="N21" s="17">
        <v>832</v>
      </c>
      <c r="O21" s="17">
        <v>836</v>
      </c>
      <c r="P21" s="17">
        <v>843</v>
      </c>
      <c r="Q21" s="17">
        <v>841</v>
      </c>
      <c r="R21" s="17">
        <v>851</v>
      </c>
      <c r="S21" s="17">
        <v>851</v>
      </c>
      <c r="T21" s="17">
        <v>855</v>
      </c>
      <c r="U21" s="17">
        <v>839</v>
      </c>
      <c r="V21" s="17">
        <v>821</v>
      </c>
      <c r="W21" s="17">
        <v>820</v>
      </c>
      <c r="X21" s="17">
        <v>821</v>
      </c>
      <c r="Y21" s="17">
        <v>829</v>
      </c>
      <c r="Z21" s="17">
        <v>840</v>
      </c>
      <c r="AA21" s="17">
        <v>839</v>
      </c>
      <c r="AB21" s="17">
        <v>847</v>
      </c>
      <c r="AC21" s="17">
        <v>848</v>
      </c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</row>
    <row r="22" spans="1:69" x14ac:dyDescent="0.3">
      <c r="A22" s="37" t="s">
        <v>53</v>
      </c>
      <c r="B22" s="17">
        <v>3214</v>
      </c>
      <c r="C22" s="17">
        <v>3190</v>
      </c>
      <c r="D22" s="17">
        <v>3193</v>
      </c>
      <c r="E22" s="17">
        <v>3174</v>
      </c>
      <c r="F22" s="17">
        <v>3242</v>
      </c>
      <c r="G22" s="17">
        <v>3277</v>
      </c>
      <c r="H22" s="17">
        <v>3289</v>
      </c>
      <c r="I22" s="17">
        <v>3272</v>
      </c>
      <c r="J22" s="17">
        <v>3204</v>
      </c>
      <c r="K22" s="17">
        <v>3240</v>
      </c>
      <c r="L22" s="17">
        <v>3202</v>
      </c>
      <c r="M22" s="17">
        <v>3192</v>
      </c>
      <c r="N22" s="17">
        <v>3196</v>
      </c>
      <c r="O22" s="17">
        <v>3168</v>
      </c>
      <c r="P22" s="17">
        <v>3184</v>
      </c>
      <c r="Q22" s="17">
        <v>3131</v>
      </c>
      <c r="R22" s="17">
        <v>3210</v>
      </c>
      <c r="S22" s="17">
        <v>3262</v>
      </c>
      <c r="T22" s="17">
        <v>3286</v>
      </c>
      <c r="U22" s="17">
        <v>3260</v>
      </c>
      <c r="V22" s="17">
        <v>3199</v>
      </c>
      <c r="W22" s="17">
        <v>3235</v>
      </c>
      <c r="X22" s="17">
        <v>3186</v>
      </c>
      <c r="Y22" s="17">
        <v>3194</v>
      </c>
      <c r="Z22" s="17">
        <v>3226</v>
      </c>
      <c r="AA22" s="17">
        <v>3213</v>
      </c>
      <c r="AB22" s="17">
        <v>3264</v>
      </c>
      <c r="AC22" s="17">
        <v>3250</v>
      </c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</row>
    <row r="23" spans="1:69" x14ac:dyDescent="0.3">
      <c r="A23" s="37" t="s">
        <v>54</v>
      </c>
      <c r="B23" s="17">
        <v>7689</v>
      </c>
      <c r="C23" s="17">
        <v>7695</v>
      </c>
      <c r="D23" s="17">
        <v>7716</v>
      </c>
      <c r="E23" s="17">
        <v>7707</v>
      </c>
      <c r="F23" s="17">
        <v>7739</v>
      </c>
      <c r="G23" s="17">
        <v>7788</v>
      </c>
      <c r="H23" s="17">
        <v>7828</v>
      </c>
      <c r="I23" s="17">
        <v>7762</v>
      </c>
      <c r="J23" s="17">
        <v>7663</v>
      </c>
      <c r="K23" s="17">
        <v>7702</v>
      </c>
      <c r="L23" s="17">
        <v>7691</v>
      </c>
      <c r="M23" s="17">
        <v>7664</v>
      </c>
      <c r="N23" s="17">
        <v>7704</v>
      </c>
      <c r="O23" s="17">
        <v>7717</v>
      </c>
      <c r="P23" s="17">
        <v>7746</v>
      </c>
      <c r="Q23" s="17">
        <v>7690</v>
      </c>
      <c r="R23" s="17">
        <v>7750</v>
      </c>
      <c r="S23" s="17">
        <v>7823</v>
      </c>
      <c r="T23" s="17">
        <v>7833</v>
      </c>
      <c r="U23" s="17">
        <v>7766</v>
      </c>
      <c r="V23" s="17">
        <v>7679</v>
      </c>
      <c r="W23" s="17">
        <v>7717</v>
      </c>
      <c r="X23" s="17">
        <v>7696</v>
      </c>
      <c r="Y23" s="17">
        <v>7682</v>
      </c>
      <c r="Z23" s="17">
        <v>7741</v>
      </c>
      <c r="AA23" s="17">
        <v>7788</v>
      </c>
      <c r="AB23" s="17">
        <v>7861</v>
      </c>
      <c r="AC23" s="17">
        <v>7825</v>
      </c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</row>
    <row r="24" spans="1:69" x14ac:dyDescent="0.3">
      <c r="A24" s="37" t="s">
        <v>55</v>
      </c>
      <c r="B24" s="17">
        <v>7864</v>
      </c>
      <c r="C24" s="17">
        <v>7889</v>
      </c>
      <c r="D24" s="17">
        <v>7939</v>
      </c>
      <c r="E24" s="17">
        <v>7878</v>
      </c>
      <c r="F24" s="17">
        <v>7899</v>
      </c>
      <c r="G24" s="17">
        <v>7926</v>
      </c>
      <c r="H24" s="17">
        <v>7933</v>
      </c>
      <c r="I24" s="17">
        <v>7877</v>
      </c>
      <c r="J24" s="17">
        <v>7860</v>
      </c>
      <c r="K24" s="17">
        <v>7891</v>
      </c>
      <c r="L24" s="17">
        <v>7894</v>
      </c>
      <c r="M24" s="17">
        <v>7863</v>
      </c>
      <c r="N24" s="17">
        <v>7891</v>
      </c>
      <c r="O24" s="17">
        <v>7895</v>
      </c>
      <c r="P24" s="17">
        <v>7928</v>
      </c>
      <c r="Q24" s="17">
        <v>7851</v>
      </c>
      <c r="R24" s="17">
        <v>7885</v>
      </c>
      <c r="S24" s="17">
        <v>7925</v>
      </c>
      <c r="T24" s="17">
        <v>7955</v>
      </c>
      <c r="U24" s="17">
        <v>7905</v>
      </c>
      <c r="V24" s="17">
        <v>7877</v>
      </c>
      <c r="W24" s="17">
        <v>7922</v>
      </c>
      <c r="X24" s="17">
        <v>7892</v>
      </c>
      <c r="Y24" s="17">
        <v>7840</v>
      </c>
      <c r="Z24" s="17">
        <v>7933</v>
      </c>
      <c r="AA24" s="17">
        <v>7984</v>
      </c>
      <c r="AB24" s="17">
        <v>8057</v>
      </c>
      <c r="AC24" s="17">
        <v>8025</v>
      </c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</row>
    <row r="25" spans="1:69" x14ac:dyDescent="0.3">
      <c r="A25" s="37" t="s">
        <v>56</v>
      </c>
      <c r="B25" s="17">
        <v>2862</v>
      </c>
      <c r="C25" s="17">
        <v>2870</v>
      </c>
      <c r="D25" s="17">
        <v>2854</v>
      </c>
      <c r="E25" s="17">
        <v>2854</v>
      </c>
      <c r="F25" s="17">
        <v>2860</v>
      </c>
      <c r="G25" s="17">
        <v>2878</v>
      </c>
      <c r="H25" s="17">
        <v>2875</v>
      </c>
      <c r="I25" s="17">
        <v>2823</v>
      </c>
      <c r="J25" s="17">
        <v>2814</v>
      </c>
      <c r="K25" s="17">
        <v>2825</v>
      </c>
      <c r="L25" s="17">
        <v>2836</v>
      </c>
      <c r="M25" s="17">
        <v>2829</v>
      </c>
      <c r="N25" s="17">
        <v>2849</v>
      </c>
      <c r="O25" s="17">
        <v>2884</v>
      </c>
      <c r="P25" s="17">
        <v>2889</v>
      </c>
      <c r="Q25" s="17">
        <v>2887</v>
      </c>
      <c r="R25" s="17">
        <v>2897</v>
      </c>
      <c r="S25" s="17">
        <v>2896</v>
      </c>
      <c r="T25" s="17">
        <v>2868</v>
      </c>
      <c r="U25" s="17">
        <v>2835</v>
      </c>
      <c r="V25" s="17">
        <v>2838</v>
      </c>
      <c r="W25" s="17">
        <v>2827</v>
      </c>
      <c r="X25" s="17">
        <v>2846</v>
      </c>
      <c r="Y25" s="17">
        <v>2840</v>
      </c>
      <c r="Z25" s="17">
        <v>2830</v>
      </c>
      <c r="AA25" s="17">
        <v>2879</v>
      </c>
      <c r="AB25" s="17">
        <v>2884</v>
      </c>
      <c r="AC25" s="17">
        <v>2892</v>
      </c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</row>
    <row r="26" spans="1:69" x14ac:dyDescent="0.3">
      <c r="A26" s="37" t="s">
        <v>57</v>
      </c>
      <c r="B26" s="17">
        <v>6796</v>
      </c>
      <c r="C26" s="17">
        <v>6792</v>
      </c>
      <c r="D26" s="17">
        <v>6787</v>
      </c>
      <c r="E26" s="17">
        <v>6763</v>
      </c>
      <c r="F26" s="17">
        <v>6834</v>
      </c>
      <c r="G26" s="17">
        <v>6907</v>
      </c>
      <c r="H26" s="17">
        <v>7002</v>
      </c>
      <c r="I26" s="17">
        <v>6962</v>
      </c>
      <c r="J26" s="17">
        <v>6811</v>
      </c>
      <c r="K26" s="17">
        <v>6824</v>
      </c>
      <c r="L26" s="17">
        <v>6832</v>
      </c>
      <c r="M26" s="17">
        <v>6808</v>
      </c>
      <c r="N26" s="17">
        <v>6792</v>
      </c>
      <c r="O26" s="17">
        <v>6786</v>
      </c>
      <c r="P26" s="17">
        <v>6831</v>
      </c>
      <c r="Q26" s="17">
        <v>6768</v>
      </c>
      <c r="R26" s="17">
        <v>6788</v>
      </c>
      <c r="S26" s="17">
        <v>6901</v>
      </c>
      <c r="T26" s="17">
        <v>7005</v>
      </c>
      <c r="U26" s="17">
        <v>6947</v>
      </c>
      <c r="V26" s="17">
        <v>6809</v>
      </c>
      <c r="W26" s="17">
        <v>6815</v>
      </c>
      <c r="X26" s="17">
        <v>6800</v>
      </c>
      <c r="Y26" s="17">
        <v>6760</v>
      </c>
      <c r="Z26" s="17">
        <v>6812</v>
      </c>
      <c r="AA26" s="17">
        <v>6812</v>
      </c>
      <c r="AB26" s="17">
        <v>6880</v>
      </c>
      <c r="AC26" s="17">
        <v>6880</v>
      </c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</row>
    <row r="27" spans="1:69" x14ac:dyDescent="0.3">
      <c r="A27" s="37" t="s">
        <v>58</v>
      </c>
      <c r="B27" s="17">
        <v>4972</v>
      </c>
      <c r="C27" s="17">
        <v>4968</v>
      </c>
      <c r="D27" s="17">
        <v>4980</v>
      </c>
      <c r="E27" s="17">
        <v>4953</v>
      </c>
      <c r="F27" s="17">
        <v>4977</v>
      </c>
      <c r="G27" s="17">
        <v>5017</v>
      </c>
      <c r="H27" s="17">
        <v>5053</v>
      </c>
      <c r="I27" s="17">
        <v>5016</v>
      </c>
      <c r="J27" s="17">
        <v>4953</v>
      </c>
      <c r="K27" s="17">
        <v>4992</v>
      </c>
      <c r="L27" s="17">
        <v>4967</v>
      </c>
      <c r="M27" s="17">
        <v>4952</v>
      </c>
      <c r="N27" s="17">
        <v>4978</v>
      </c>
      <c r="O27" s="17">
        <v>4976</v>
      </c>
      <c r="P27" s="17">
        <v>4993</v>
      </c>
      <c r="Q27" s="17">
        <v>4942</v>
      </c>
      <c r="R27" s="17">
        <v>5007</v>
      </c>
      <c r="S27" s="17">
        <v>5056</v>
      </c>
      <c r="T27" s="17">
        <v>5058</v>
      </c>
      <c r="U27" s="17">
        <v>5018</v>
      </c>
      <c r="V27" s="17">
        <v>4960</v>
      </c>
      <c r="W27" s="17">
        <v>4987</v>
      </c>
      <c r="X27" s="17">
        <v>4958</v>
      </c>
      <c r="Y27" s="17">
        <v>4942</v>
      </c>
      <c r="Z27" s="17">
        <v>5025</v>
      </c>
      <c r="AA27" s="17">
        <v>5044</v>
      </c>
      <c r="AB27" s="17">
        <v>5094</v>
      </c>
      <c r="AC27" s="17">
        <v>5065</v>
      </c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</row>
    <row r="28" spans="1:69" x14ac:dyDescent="0.3">
      <c r="A28" s="37" t="s">
        <v>59</v>
      </c>
      <c r="B28" s="17">
        <v>7571</v>
      </c>
      <c r="C28" s="17">
        <v>7599</v>
      </c>
      <c r="D28" s="17">
        <v>7625</v>
      </c>
      <c r="E28" s="17">
        <v>7583</v>
      </c>
      <c r="F28" s="17">
        <v>7585</v>
      </c>
      <c r="G28" s="17">
        <v>7597</v>
      </c>
      <c r="H28" s="17">
        <v>7637</v>
      </c>
      <c r="I28" s="17">
        <v>7571</v>
      </c>
      <c r="J28" s="17">
        <v>7544</v>
      </c>
      <c r="K28" s="17">
        <v>7579</v>
      </c>
      <c r="L28" s="17">
        <v>7589</v>
      </c>
      <c r="M28" s="17">
        <v>7553</v>
      </c>
      <c r="N28" s="17">
        <v>7593</v>
      </c>
      <c r="O28" s="17">
        <v>7621</v>
      </c>
      <c r="P28" s="17">
        <v>7644</v>
      </c>
      <c r="Q28" s="17">
        <v>7592</v>
      </c>
      <c r="R28" s="17">
        <v>7612</v>
      </c>
      <c r="S28" s="17">
        <v>7667</v>
      </c>
      <c r="T28" s="17">
        <v>7680</v>
      </c>
      <c r="U28" s="17">
        <v>7624</v>
      </c>
      <c r="V28" s="17">
        <v>7607</v>
      </c>
      <c r="W28" s="17">
        <v>7635</v>
      </c>
      <c r="X28" s="17">
        <v>7619</v>
      </c>
      <c r="Y28" s="17">
        <v>7567</v>
      </c>
      <c r="Z28" s="17">
        <v>7662</v>
      </c>
      <c r="AA28" s="17">
        <v>7714</v>
      </c>
      <c r="AB28" s="17">
        <v>7755</v>
      </c>
      <c r="AC28" s="17">
        <v>7729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</row>
    <row r="29" spans="1:69" x14ac:dyDescent="0.3">
      <c r="A29" s="37" t="s">
        <v>60</v>
      </c>
      <c r="B29" s="17">
        <v>27314</v>
      </c>
      <c r="C29" s="17">
        <v>27381</v>
      </c>
      <c r="D29" s="17">
        <v>27472</v>
      </c>
      <c r="E29" s="17">
        <v>27357</v>
      </c>
      <c r="F29" s="17">
        <v>27394</v>
      </c>
      <c r="G29" s="17">
        <v>27477</v>
      </c>
      <c r="H29" s="17">
        <v>27742</v>
      </c>
      <c r="I29" s="17">
        <v>27598</v>
      </c>
      <c r="J29" s="17">
        <v>27270</v>
      </c>
      <c r="K29" s="17">
        <v>27320</v>
      </c>
      <c r="L29" s="17">
        <v>27300</v>
      </c>
      <c r="M29" s="17">
        <v>27172</v>
      </c>
      <c r="N29" s="17">
        <v>27214</v>
      </c>
      <c r="O29" s="17">
        <v>27220</v>
      </c>
      <c r="P29" s="17">
        <v>27299</v>
      </c>
      <c r="Q29" s="17">
        <v>27267</v>
      </c>
      <c r="R29" s="17">
        <v>27145</v>
      </c>
      <c r="S29" s="17">
        <v>27455</v>
      </c>
      <c r="T29" s="17">
        <v>27716</v>
      </c>
      <c r="U29" s="17">
        <v>27527</v>
      </c>
      <c r="V29" s="17">
        <v>27207</v>
      </c>
      <c r="W29" s="17">
        <v>27321</v>
      </c>
      <c r="X29" s="17">
        <v>27143</v>
      </c>
      <c r="Y29" s="17">
        <v>26867</v>
      </c>
      <c r="Z29" s="17">
        <v>27282</v>
      </c>
      <c r="AA29" s="17">
        <v>27437</v>
      </c>
      <c r="AB29" s="17">
        <v>27704</v>
      </c>
      <c r="AC29" s="17">
        <v>27704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</row>
    <row r="30" spans="1:69" x14ac:dyDescent="0.3">
      <c r="A30" s="37" t="s">
        <v>61</v>
      </c>
      <c r="B30" s="17">
        <v>15679</v>
      </c>
      <c r="C30" s="17">
        <v>15749</v>
      </c>
      <c r="D30" s="17">
        <v>15746</v>
      </c>
      <c r="E30" s="17">
        <v>15740</v>
      </c>
      <c r="F30" s="17">
        <v>15762</v>
      </c>
      <c r="G30" s="17">
        <v>15808</v>
      </c>
      <c r="H30" s="17">
        <v>15838</v>
      </c>
      <c r="I30" s="17">
        <v>15715</v>
      </c>
      <c r="J30" s="17">
        <v>15640</v>
      </c>
      <c r="K30" s="17">
        <v>15720</v>
      </c>
      <c r="L30" s="17">
        <v>15763</v>
      </c>
      <c r="M30" s="17">
        <v>15712</v>
      </c>
      <c r="N30" s="17">
        <v>15637</v>
      </c>
      <c r="O30" s="17">
        <v>15709</v>
      </c>
      <c r="P30" s="17">
        <v>15772</v>
      </c>
      <c r="Q30" s="17">
        <v>15713</v>
      </c>
      <c r="R30" s="17">
        <v>15792</v>
      </c>
      <c r="S30" s="17">
        <v>15918</v>
      </c>
      <c r="T30" s="17">
        <v>15865</v>
      </c>
      <c r="U30" s="17">
        <v>15745</v>
      </c>
      <c r="V30" s="17">
        <v>15740</v>
      </c>
      <c r="W30" s="17">
        <v>15737</v>
      </c>
      <c r="X30" s="17">
        <v>15757</v>
      </c>
      <c r="Y30" s="17">
        <v>15592</v>
      </c>
      <c r="Z30" s="17">
        <v>15584</v>
      </c>
      <c r="AA30" s="17">
        <v>15797</v>
      </c>
      <c r="AB30" s="17">
        <v>15880</v>
      </c>
      <c r="AC30" s="17">
        <v>15950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</row>
    <row r="31" spans="1:69" x14ac:dyDescent="0.3">
      <c r="A31" s="37" t="s">
        <v>62</v>
      </c>
      <c r="B31" s="17">
        <v>8641</v>
      </c>
      <c r="C31" s="17">
        <v>8586</v>
      </c>
      <c r="D31" s="17">
        <v>8604</v>
      </c>
      <c r="E31" s="17">
        <v>8645</v>
      </c>
      <c r="F31" s="17">
        <v>8790</v>
      </c>
      <c r="G31" s="17">
        <v>8921</v>
      </c>
      <c r="H31" s="17">
        <v>9004</v>
      </c>
      <c r="I31" s="17">
        <v>8975</v>
      </c>
      <c r="J31" s="17">
        <v>8765</v>
      </c>
      <c r="K31" s="17">
        <v>8746</v>
      </c>
      <c r="L31" s="17">
        <v>8705</v>
      </c>
      <c r="M31" s="17">
        <v>8681</v>
      </c>
      <c r="N31" s="17">
        <v>8682</v>
      </c>
      <c r="O31" s="17">
        <v>8665</v>
      </c>
      <c r="P31" s="17">
        <v>8714</v>
      </c>
      <c r="Q31" s="17">
        <v>8700</v>
      </c>
      <c r="R31" s="17">
        <v>8812</v>
      </c>
      <c r="S31" s="17">
        <v>8953</v>
      </c>
      <c r="T31" s="17">
        <v>9050</v>
      </c>
      <c r="U31" s="17">
        <v>8967</v>
      </c>
      <c r="V31" s="17">
        <v>8774</v>
      </c>
      <c r="W31" s="17">
        <v>8759</v>
      </c>
      <c r="X31" s="17">
        <v>8739</v>
      </c>
      <c r="Y31" s="17">
        <v>8729</v>
      </c>
      <c r="Z31" s="17">
        <v>8806</v>
      </c>
      <c r="AA31" s="17">
        <v>8805</v>
      </c>
      <c r="AB31" s="17">
        <v>8845</v>
      </c>
      <c r="AC31" s="17">
        <v>8843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</row>
    <row r="32" spans="1:69" x14ac:dyDescent="0.3">
      <c r="A32" s="37" t="s">
        <v>63</v>
      </c>
      <c r="B32" s="17">
        <v>6403</v>
      </c>
      <c r="C32" s="17">
        <v>6466</v>
      </c>
      <c r="D32" s="17">
        <v>6495</v>
      </c>
      <c r="E32" s="17">
        <v>6487</v>
      </c>
      <c r="F32" s="17">
        <v>6502</v>
      </c>
      <c r="G32" s="17">
        <v>6482</v>
      </c>
      <c r="H32" s="17">
        <v>6510</v>
      </c>
      <c r="I32" s="17">
        <v>6485</v>
      </c>
      <c r="J32" s="17">
        <v>6434</v>
      </c>
      <c r="K32" s="17">
        <v>6517</v>
      </c>
      <c r="L32" s="17">
        <v>6483</v>
      </c>
      <c r="M32" s="17">
        <v>6473</v>
      </c>
      <c r="N32" s="17">
        <v>6439</v>
      </c>
      <c r="O32" s="17">
        <v>6498</v>
      </c>
      <c r="P32" s="17">
        <v>6534</v>
      </c>
      <c r="Q32" s="17">
        <v>6526</v>
      </c>
      <c r="R32" s="17">
        <v>6514</v>
      </c>
      <c r="S32" s="17">
        <v>6499</v>
      </c>
      <c r="T32" s="17">
        <v>6579</v>
      </c>
      <c r="U32" s="17">
        <v>6546</v>
      </c>
      <c r="V32" s="17">
        <v>6525</v>
      </c>
      <c r="W32" s="17">
        <v>6582</v>
      </c>
      <c r="X32" s="17">
        <v>6539</v>
      </c>
      <c r="Y32" s="17">
        <v>6531</v>
      </c>
      <c r="Z32" s="17">
        <v>6530</v>
      </c>
      <c r="AA32" s="17">
        <v>6654</v>
      </c>
      <c r="AB32" s="17">
        <v>6676</v>
      </c>
      <c r="AC32" s="17">
        <v>6673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</row>
    <row r="33" spans="1:69" x14ac:dyDescent="0.3">
      <c r="A33" s="37" t="s">
        <v>64</v>
      </c>
      <c r="B33" s="17">
        <v>938</v>
      </c>
      <c r="C33" s="17">
        <v>910</v>
      </c>
      <c r="D33" s="17">
        <v>912</v>
      </c>
      <c r="E33" s="17">
        <v>916</v>
      </c>
      <c r="F33" s="17">
        <v>958</v>
      </c>
      <c r="G33" s="17">
        <v>974</v>
      </c>
      <c r="H33" s="17">
        <v>975</v>
      </c>
      <c r="I33" s="17">
        <v>971</v>
      </c>
      <c r="J33" s="17">
        <v>931</v>
      </c>
      <c r="K33" s="17">
        <v>962</v>
      </c>
      <c r="L33" s="17">
        <v>934</v>
      </c>
      <c r="M33" s="17">
        <v>928</v>
      </c>
      <c r="N33" s="17">
        <v>928</v>
      </c>
      <c r="O33" s="17">
        <v>908</v>
      </c>
      <c r="P33" s="17">
        <v>927</v>
      </c>
      <c r="Q33" s="17">
        <v>907</v>
      </c>
      <c r="R33" s="17">
        <v>957</v>
      </c>
      <c r="S33" s="17">
        <v>971</v>
      </c>
      <c r="T33" s="17">
        <v>971</v>
      </c>
      <c r="U33" s="17">
        <v>961</v>
      </c>
      <c r="V33" s="17">
        <v>927</v>
      </c>
      <c r="W33" s="17">
        <v>954</v>
      </c>
      <c r="X33" s="17">
        <v>928</v>
      </c>
      <c r="Y33" s="17">
        <v>948</v>
      </c>
      <c r="Z33" s="17">
        <v>956</v>
      </c>
      <c r="AA33" s="17">
        <v>945</v>
      </c>
      <c r="AB33" s="17">
        <v>970</v>
      </c>
      <c r="AC33" s="17">
        <v>954</v>
      </c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</row>
    <row r="34" spans="1:69" x14ac:dyDescent="0.3">
      <c r="A34" s="37" t="s">
        <v>65</v>
      </c>
      <c r="B34" s="17">
        <v>9128</v>
      </c>
      <c r="C34" s="17">
        <v>9118</v>
      </c>
      <c r="D34" s="17">
        <v>9166</v>
      </c>
      <c r="E34" s="17">
        <v>9116</v>
      </c>
      <c r="F34" s="17">
        <v>9201</v>
      </c>
      <c r="G34" s="17">
        <v>9261</v>
      </c>
      <c r="H34" s="17">
        <v>9307</v>
      </c>
      <c r="I34" s="17">
        <v>9232</v>
      </c>
      <c r="J34" s="17">
        <v>9134</v>
      </c>
      <c r="K34" s="17">
        <v>9208</v>
      </c>
      <c r="L34" s="17">
        <v>9143</v>
      </c>
      <c r="M34" s="17">
        <v>9110</v>
      </c>
      <c r="N34" s="17">
        <v>9141</v>
      </c>
      <c r="O34" s="17">
        <v>9098</v>
      </c>
      <c r="P34" s="17">
        <v>9148</v>
      </c>
      <c r="Q34" s="17">
        <v>9031</v>
      </c>
      <c r="R34" s="17">
        <v>9127</v>
      </c>
      <c r="S34" s="17">
        <v>9245</v>
      </c>
      <c r="T34" s="17">
        <v>9294</v>
      </c>
      <c r="U34" s="17">
        <v>9229</v>
      </c>
      <c r="V34" s="17">
        <v>9110</v>
      </c>
      <c r="W34" s="17">
        <v>9201</v>
      </c>
      <c r="X34" s="17">
        <v>9125</v>
      </c>
      <c r="Y34" s="17">
        <v>9105</v>
      </c>
      <c r="Z34" s="17">
        <v>9214</v>
      </c>
      <c r="AA34" s="17">
        <v>9254</v>
      </c>
      <c r="AB34" s="17">
        <v>9344</v>
      </c>
      <c r="AC34" s="17">
        <v>9297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</row>
    <row r="35" spans="1:69" x14ac:dyDescent="0.3">
      <c r="A35" s="37" t="s">
        <v>66</v>
      </c>
      <c r="B35" s="17">
        <v>22517</v>
      </c>
      <c r="C35" s="17">
        <v>22664</v>
      </c>
      <c r="D35" s="17">
        <v>22799</v>
      </c>
      <c r="E35" s="17">
        <v>22817</v>
      </c>
      <c r="F35" s="17">
        <v>22976</v>
      </c>
      <c r="G35" s="17">
        <v>22949</v>
      </c>
      <c r="H35" s="17">
        <v>23128</v>
      </c>
      <c r="I35" s="17">
        <v>23067</v>
      </c>
      <c r="J35" s="17">
        <v>22754</v>
      </c>
      <c r="K35" s="17">
        <v>23029</v>
      </c>
      <c r="L35" s="17">
        <v>22911</v>
      </c>
      <c r="M35" s="17">
        <v>22890</v>
      </c>
      <c r="N35" s="17">
        <v>22770</v>
      </c>
      <c r="O35" s="17">
        <v>22903</v>
      </c>
      <c r="P35" s="17">
        <v>23016</v>
      </c>
      <c r="Q35" s="17">
        <v>23033</v>
      </c>
      <c r="R35" s="17">
        <v>23112</v>
      </c>
      <c r="S35" s="17">
        <v>23067</v>
      </c>
      <c r="T35" s="17">
        <v>23462</v>
      </c>
      <c r="U35" s="17">
        <v>23350</v>
      </c>
      <c r="V35" s="17">
        <v>23151</v>
      </c>
      <c r="W35" s="17">
        <v>23387</v>
      </c>
      <c r="X35" s="17">
        <v>23179</v>
      </c>
      <c r="Y35" s="17">
        <v>23118</v>
      </c>
      <c r="Z35" s="17">
        <v>23079</v>
      </c>
      <c r="AA35" s="17">
        <v>23415</v>
      </c>
      <c r="AB35" s="17">
        <v>23490</v>
      </c>
      <c r="AC35" s="17">
        <v>23586</v>
      </c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</row>
    <row r="36" spans="1:69" x14ac:dyDescent="0.3">
      <c r="A36" s="37" t="s">
        <v>67</v>
      </c>
      <c r="B36" s="17">
        <v>3332</v>
      </c>
      <c r="C36" s="17">
        <v>3348</v>
      </c>
      <c r="D36" s="17">
        <v>3342</v>
      </c>
      <c r="E36" s="17">
        <v>3335</v>
      </c>
      <c r="F36" s="17">
        <v>3333</v>
      </c>
      <c r="G36" s="17">
        <v>3348</v>
      </c>
      <c r="H36" s="17">
        <v>3348</v>
      </c>
      <c r="I36" s="17">
        <v>3284</v>
      </c>
      <c r="J36" s="17">
        <v>3289</v>
      </c>
      <c r="K36" s="17">
        <v>3299</v>
      </c>
      <c r="L36" s="17">
        <v>3314</v>
      </c>
      <c r="M36" s="17">
        <v>3319</v>
      </c>
      <c r="N36" s="17">
        <v>3341</v>
      </c>
      <c r="O36" s="17">
        <v>3382</v>
      </c>
      <c r="P36" s="17">
        <v>3393</v>
      </c>
      <c r="Q36" s="17">
        <v>3384</v>
      </c>
      <c r="R36" s="17">
        <v>3392</v>
      </c>
      <c r="S36" s="17">
        <v>3384</v>
      </c>
      <c r="T36" s="17">
        <v>3341</v>
      </c>
      <c r="U36" s="17">
        <v>3299</v>
      </c>
      <c r="V36" s="17">
        <v>3313</v>
      </c>
      <c r="W36" s="17">
        <v>3292</v>
      </c>
      <c r="X36" s="17">
        <v>3321</v>
      </c>
      <c r="Y36" s="17">
        <v>3314</v>
      </c>
      <c r="Z36" s="17">
        <v>3314</v>
      </c>
      <c r="AA36" s="17">
        <v>3360</v>
      </c>
      <c r="AB36" s="17">
        <v>3363</v>
      </c>
      <c r="AC36" s="17">
        <v>3363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</row>
    <row r="37" spans="1:69" x14ac:dyDescent="0.3">
      <c r="A37" s="37" t="s">
        <v>68</v>
      </c>
      <c r="B37" s="17">
        <v>1072</v>
      </c>
      <c r="C37" s="17">
        <v>1055</v>
      </c>
      <c r="D37" s="17">
        <v>1054</v>
      </c>
      <c r="E37" s="17">
        <v>1051</v>
      </c>
      <c r="F37" s="17">
        <v>1092</v>
      </c>
      <c r="G37" s="17">
        <v>1120</v>
      </c>
      <c r="H37" s="17">
        <v>1134</v>
      </c>
      <c r="I37" s="17">
        <v>1126</v>
      </c>
      <c r="J37" s="17">
        <v>1071</v>
      </c>
      <c r="K37" s="17">
        <v>1090</v>
      </c>
      <c r="L37" s="17">
        <v>1059</v>
      </c>
      <c r="M37" s="17">
        <v>1054</v>
      </c>
      <c r="N37" s="17">
        <v>1051</v>
      </c>
      <c r="O37" s="17">
        <v>1037</v>
      </c>
      <c r="P37" s="17">
        <v>1054</v>
      </c>
      <c r="Q37" s="17">
        <v>1048</v>
      </c>
      <c r="R37" s="17">
        <v>1090</v>
      </c>
      <c r="S37" s="17">
        <v>1121</v>
      </c>
      <c r="T37" s="17">
        <v>1131</v>
      </c>
      <c r="U37" s="17">
        <v>1120</v>
      </c>
      <c r="V37" s="17">
        <v>1074</v>
      </c>
      <c r="W37" s="17">
        <v>1085</v>
      </c>
      <c r="X37" s="17">
        <v>1060</v>
      </c>
      <c r="Y37" s="17">
        <v>1078</v>
      </c>
      <c r="Z37" s="17">
        <v>1075</v>
      </c>
      <c r="AA37" s="17">
        <v>1064</v>
      </c>
      <c r="AB37" s="17">
        <v>1080</v>
      </c>
      <c r="AC37" s="17">
        <v>1079</v>
      </c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</row>
    <row r="38" spans="1:69" x14ac:dyDescent="0.3">
      <c r="A38" s="37" t="s">
        <v>69</v>
      </c>
      <c r="B38" s="17">
        <v>1638</v>
      </c>
      <c r="C38" s="17">
        <v>1572</v>
      </c>
      <c r="D38" s="17">
        <v>1567</v>
      </c>
      <c r="E38" s="17">
        <v>1596</v>
      </c>
      <c r="F38" s="17">
        <v>1684</v>
      </c>
      <c r="G38" s="17">
        <v>1738</v>
      </c>
      <c r="H38" s="17">
        <v>1777</v>
      </c>
      <c r="I38" s="17">
        <v>1757</v>
      </c>
      <c r="J38" s="17">
        <v>1649</v>
      </c>
      <c r="K38" s="17">
        <v>1697</v>
      </c>
      <c r="L38" s="17">
        <v>1610</v>
      </c>
      <c r="M38" s="17">
        <v>1606</v>
      </c>
      <c r="N38" s="17">
        <v>1627</v>
      </c>
      <c r="O38" s="17">
        <v>1565</v>
      </c>
      <c r="P38" s="17">
        <v>1602</v>
      </c>
      <c r="Q38" s="17">
        <v>1568</v>
      </c>
      <c r="R38" s="17">
        <v>1684</v>
      </c>
      <c r="S38" s="17">
        <v>1740</v>
      </c>
      <c r="T38" s="17">
        <v>1749</v>
      </c>
      <c r="U38" s="17">
        <v>1711</v>
      </c>
      <c r="V38" s="17">
        <v>1636</v>
      </c>
      <c r="W38" s="17">
        <v>1659</v>
      </c>
      <c r="X38" s="17">
        <v>1587</v>
      </c>
      <c r="Y38" s="17">
        <v>1648</v>
      </c>
      <c r="Z38" s="17">
        <v>1646</v>
      </c>
      <c r="AA38" s="17">
        <v>1593</v>
      </c>
      <c r="AB38" s="17">
        <v>1634</v>
      </c>
      <c r="AC38" s="17">
        <v>1633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</row>
    <row r="39" spans="1:69" x14ac:dyDescent="0.3">
      <c r="A39" s="37" t="s">
        <v>70</v>
      </c>
      <c r="B39" s="17">
        <v>6258</v>
      </c>
      <c r="C39" s="17">
        <v>6232</v>
      </c>
      <c r="D39" s="17">
        <v>6244</v>
      </c>
      <c r="E39" s="17">
        <v>6223</v>
      </c>
      <c r="F39" s="17">
        <v>6310</v>
      </c>
      <c r="G39" s="17">
        <v>6388</v>
      </c>
      <c r="H39" s="17">
        <v>6460</v>
      </c>
      <c r="I39" s="17">
        <v>6467</v>
      </c>
      <c r="J39" s="17">
        <v>6335</v>
      </c>
      <c r="K39" s="17">
        <v>6307</v>
      </c>
      <c r="L39" s="17">
        <v>6303</v>
      </c>
      <c r="M39" s="17">
        <v>6281</v>
      </c>
      <c r="N39" s="17">
        <v>6263</v>
      </c>
      <c r="O39" s="17">
        <v>6235</v>
      </c>
      <c r="P39" s="17">
        <v>6253</v>
      </c>
      <c r="Q39" s="17">
        <v>6218</v>
      </c>
      <c r="R39" s="17">
        <v>6279</v>
      </c>
      <c r="S39" s="17">
        <v>6365</v>
      </c>
      <c r="T39" s="17">
        <v>6491</v>
      </c>
      <c r="U39" s="17">
        <v>6462</v>
      </c>
      <c r="V39" s="17">
        <v>6322</v>
      </c>
      <c r="W39" s="17">
        <v>6315</v>
      </c>
      <c r="X39" s="17">
        <v>6296</v>
      </c>
      <c r="Y39" s="17">
        <v>6252</v>
      </c>
      <c r="Z39" s="17">
        <v>6325</v>
      </c>
      <c r="AA39" s="17">
        <v>6325</v>
      </c>
      <c r="AB39" s="17">
        <v>6349</v>
      </c>
      <c r="AC39" s="17">
        <v>6332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</row>
    <row r="40" spans="1:69" x14ac:dyDescent="0.3">
      <c r="A40" s="37" t="s">
        <v>71</v>
      </c>
      <c r="B40" s="17">
        <v>18111</v>
      </c>
      <c r="C40" s="17">
        <v>18056</v>
      </c>
      <c r="D40" s="17">
        <v>18137</v>
      </c>
      <c r="E40" s="17">
        <v>18153</v>
      </c>
      <c r="F40" s="17">
        <v>18468</v>
      </c>
      <c r="G40" s="17">
        <v>18735</v>
      </c>
      <c r="H40" s="17">
        <v>18850</v>
      </c>
      <c r="I40" s="17">
        <v>18837</v>
      </c>
      <c r="J40" s="17">
        <v>18463</v>
      </c>
      <c r="K40" s="17">
        <v>18422</v>
      </c>
      <c r="L40" s="17">
        <v>18303</v>
      </c>
      <c r="M40" s="17">
        <v>18222</v>
      </c>
      <c r="N40" s="17">
        <v>18154</v>
      </c>
      <c r="O40" s="17">
        <v>18058</v>
      </c>
      <c r="P40" s="17">
        <v>18201</v>
      </c>
      <c r="Q40" s="17">
        <v>18127</v>
      </c>
      <c r="R40" s="17">
        <v>18363</v>
      </c>
      <c r="S40" s="17">
        <v>18637</v>
      </c>
      <c r="T40" s="17">
        <v>18932</v>
      </c>
      <c r="U40" s="17">
        <v>18815</v>
      </c>
      <c r="V40" s="17">
        <v>18438</v>
      </c>
      <c r="W40" s="17">
        <v>18441</v>
      </c>
      <c r="X40" s="17">
        <v>18368</v>
      </c>
      <c r="Y40" s="17">
        <v>18274</v>
      </c>
      <c r="Z40" s="17">
        <v>18424</v>
      </c>
      <c r="AA40" s="17">
        <v>18429</v>
      </c>
      <c r="AB40" s="17">
        <v>18540</v>
      </c>
      <c r="AC40" s="17">
        <v>18531</v>
      </c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</row>
    <row r="41" spans="1:69" x14ac:dyDescent="0.3">
      <c r="A41" s="37" t="s">
        <v>72</v>
      </c>
      <c r="B41" s="17">
        <v>34732</v>
      </c>
      <c r="C41" s="17">
        <v>34743</v>
      </c>
      <c r="D41" s="17">
        <v>34818</v>
      </c>
      <c r="E41" s="17">
        <v>34818</v>
      </c>
      <c r="F41" s="17">
        <v>35047</v>
      </c>
      <c r="G41" s="17">
        <v>35202</v>
      </c>
      <c r="H41" s="17">
        <v>35192</v>
      </c>
      <c r="I41" s="17">
        <v>34921</v>
      </c>
      <c r="J41" s="17">
        <v>34842</v>
      </c>
      <c r="K41" s="17">
        <v>35037</v>
      </c>
      <c r="L41" s="17">
        <v>35181</v>
      </c>
      <c r="M41" s="17">
        <v>35057</v>
      </c>
      <c r="N41" s="17">
        <v>34724</v>
      </c>
      <c r="O41" s="17">
        <v>34769</v>
      </c>
      <c r="P41" s="17">
        <v>34891</v>
      </c>
      <c r="Q41" s="17">
        <v>34804</v>
      </c>
      <c r="R41" s="17">
        <v>35125</v>
      </c>
      <c r="S41" s="17">
        <v>35424</v>
      </c>
      <c r="T41" s="17">
        <v>35400</v>
      </c>
      <c r="U41" s="17">
        <v>35163</v>
      </c>
      <c r="V41" s="17">
        <v>35085</v>
      </c>
      <c r="W41" s="17">
        <v>35109</v>
      </c>
      <c r="X41" s="17">
        <v>35145</v>
      </c>
      <c r="Y41" s="17">
        <v>34766</v>
      </c>
      <c r="Z41" s="17">
        <v>34666</v>
      </c>
      <c r="AA41" s="17">
        <v>35017</v>
      </c>
      <c r="AB41" s="17">
        <v>35231</v>
      </c>
      <c r="AC41" s="17">
        <v>35445</v>
      </c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</row>
    <row r="42" spans="1:69" x14ac:dyDescent="0.3">
      <c r="A42" s="37" t="s">
        <v>73</v>
      </c>
      <c r="B42" s="17">
        <v>1016</v>
      </c>
      <c r="C42" s="17">
        <v>1003</v>
      </c>
      <c r="D42" s="17">
        <v>1001</v>
      </c>
      <c r="E42" s="17">
        <v>1002</v>
      </c>
      <c r="F42" s="17">
        <v>1030</v>
      </c>
      <c r="G42" s="17">
        <v>1045</v>
      </c>
      <c r="H42" s="17">
        <v>1047</v>
      </c>
      <c r="I42" s="17">
        <v>1038</v>
      </c>
      <c r="J42" s="17">
        <v>1015</v>
      </c>
      <c r="K42" s="17">
        <v>1038</v>
      </c>
      <c r="L42" s="17">
        <v>1023</v>
      </c>
      <c r="M42" s="17">
        <v>1010</v>
      </c>
      <c r="N42" s="17">
        <v>1017</v>
      </c>
      <c r="O42" s="17">
        <v>1005</v>
      </c>
      <c r="P42" s="17">
        <v>1020</v>
      </c>
      <c r="Q42" s="17">
        <v>1005</v>
      </c>
      <c r="R42" s="17">
        <v>1042</v>
      </c>
      <c r="S42" s="17">
        <v>1045</v>
      </c>
      <c r="T42" s="17">
        <v>1042</v>
      </c>
      <c r="U42" s="17">
        <v>1042</v>
      </c>
      <c r="V42" s="17">
        <v>1014</v>
      </c>
      <c r="W42" s="17">
        <v>1029</v>
      </c>
      <c r="X42" s="17">
        <v>1014</v>
      </c>
      <c r="Y42" s="17">
        <v>1019</v>
      </c>
      <c r="Z42" s="17">
        <v>1044</v>
      </c>
      <c r="AA42" s="17">
        <v>1027</v>
      </c>
      <c r="AB42" s="17">
        <v>1050</v>
      </c>
      <c r="AC42" s="17">
        <v>1034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</row>
    <row r="43" spans="1:69" x14ac:dyDescent="0.3">
      <c r="A43" s="37" t="s">
        <v>74</v>
      </c>
      <c r="B43" s="17">
        <v>54048</v>
      </c>
      <c r="C43" s="17">
        <v>53976</v>
      </c>
      <c r="D43" s="17">
        <v>54109</v>
      </c>
      <c r="E43" s="17">
        <v>53936</v>
      </c>
      <c r="F43" s="17">
        <v>53971</v>
      </c>
      <c r="G43" s="17">
        <v>54176</v>
      </c>
      <c r="H43" s="17">
        <v>54681</v>
      </c>
      <c r="I43" s="17">
        <v>54453</v>
      </c>
      <c r="J43" s="17">
        <v>53734</v>
      </c>
      <c r="K43" s="17">
        <v>53750</v>
      </c>
      <c r="L43" s="17">
        <v>53675</v>
      </c>
      <c r="M43" s="17">
        <v>53370</v>
      </c>
      <c r="N43" s="17">
        <v>53636</v>
      </c>
      <c r="O43" s="17">
        <v>53525</v>
      </c>
      <c r="P43" s="17">
        <v>53685</v>
      </c>
      <c r="Q43" s="17">
        <v>53502</v>
      </c>
      <c r="R43" s="17">
        <v>53252</v>
      </c>
      <c r="S43" s="17">
        <v>54034</v>
      </c>
      <c r="T43" s="17">
        <v>54550</v>
      </c>
      <c r="U43" s="17">
        <v>54168</v>
      </c>
      <c r="V43" s="17">
        <v>53272</v>
      </c>
      <c r="W43" s="17">
        <v>53352</v>
      </c>
      <c r="X43" s="17">
        <v>52946</v>
      </c>
      <c r="Y43" s="17">
        <v>52314</v>
      </c>
      <c r="Z43" s="17">
        <v>53543</v>
      </c>
      <c r="AA43" s="17">
        <v>53901</v>
      </c>
      <c r="AB43" s="17">
        <v>54314</v>
      </c>
      <c r="AC43" s="17">
        <v>54317</v>
      </c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</row>
    <row r="44" spans="1:69" x14ac:dyDescent="0.3">
      <c r="A44" s="37" t="s">
        <v>75</v>
      </c>
      <c r="B44" s="17">
        <v>1144</v>
      </c>
      <c r="C44" s="17">
        <v>1142</v>
      </c>
      <c r="D44" s="17">
        <v>1145</v>
      </c>
      <c r="E44" s="17">
        <v>1141</v>
      </c>
      <c r="F44" s="17">
        <v>1142</v>
      </c>
      <c r="G44" s="17">
        <v>1150</v>
      </c>
      <c r="H44" s="17">
        <v>1151</v>
      </c>
      <c r="I44" s="17">
        <v>1137</v>
      </c>
      <c r="J44" s="17">
        <v>1129</v>
      </c>
      <c r="K44" s="17">
        <v>1134</v>
      </c>
      <c r="L44" s="17">
        <v>1132</v>
      </c>
      <c r="M44" s="17">
        <v>1133</v>
      </c>
      <c r="N44" s="17">
        <v>1145</v>
      </c>
      <c r="O44" s="17">
        <v>1140</v>
      </c>
      <c r="P44" s="17">
        <v>1147</v>
      </c>
      <c r="Q44" s="17">
        <v>1132</v>
      </c>
      <c r="R44" s="17">
        <v>1144</v>
      </c>
      <c r="S44" s="17">
        <v>1151</v>
      </c>
      <c r="T44" s="17">
        <v>1154</v>
      </c>
      <c r="U44" s="17">
        <v>1138</v>
      </c>
      <c r="V44" s="17">
        <v>1135</v>
      </c>
      <c r="W44" s="17">
        <v>1137</v>
      </c>
      <c r="X44" s="17">
        <v>1134</v>
      </c>
      <c r="Y44" s="17">
        <v>1133</v>
      </c>
      <c r="Z44" s="17">
        <v>1145</v>
      </c>
      <c r="AA44" s="17">
        <v>1149</v>
      </c>
      <c r="AB44" s="17">
        <v>1159</v>
      </c>
      <c r="AC44" s="17">
        <v>1152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</row>
    <row r="45" spans="1:69" x14ac:dyDescent="0.3">
      <c r="A45" s="37" t="s">
        <v>76</v>
      </c>
      <c r="B45" s="17">
        <v>3182</v>
      </c>
      <c r="C45" s="17">
        <v>3180</v>
      </c>
      <c r="D45" s="17">
        <v>3188</v>
      </c>
      <c r="E45" s="17">
        <v>3176</v>
      </c>
      <c r="F45" s="17">
        <v>3188</v>
      </c>
      <c r="G45" s="17">
        <v>3210</v>
      </c>
      <c r="H45" s="17">
        <v>3229</v>
      </c>
      <c r="I45" s="17">
        <v>3185</v>
      </c>
      <c r="J45" s="17">
        <v>3151</v>
      </c>
      <c r="K45" s="17">
        <v>3177</v>
      </c>
      <c r="L45" s="17">
        <v>3167</v>
      </c>
      <c r="M45" s="17">
        <v>3162</v>
      </c>
      <c r="N45" s="17">
        <v>3190</v>
      </c>
      <c r="O45" s="17">
        <v>3203</v>
      </c>
      <c r="P45" s="17">
        <v>3220</v>
      </c>
      <c r="Q45" s="17">
        <v>3196</v>
      </c>
      <c r="R45" s="17">
        <v>3223</v>
      </c>
      <c r="S45" s="17">
        <v>3239</v>
      </c>
      <c r="T45" s="17">
        <v>3246</v>
      </c>
      <c r="U45" s="17">
        <v>3210</v>
      </c>
      <c r="V45" s="17">
        <v>3182</v>
      </c>
      <c r="W45" s="17">
        <v>3193</v>
      </c>
      <c r="X45" s="17">
        <v>3177</v>
      </c>
      <c r="Y45" s="17">
        <v>3183</v>
      </c>
      <c r="Z45" s="17">
        <v>3222</v>
      </c>
      <c r="AA45" s="17">
        <v>3234</v>
      </c>
      <c r="AB45" s="17">
        <v>3256</v>
      </c>
      <c r="AC45" s="17">
        <v>3246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</row>
    <row r="46" spans="1:69" x14ac:dyDescent="0.3">
      <c r="A46" s="37" t="s">
        <v>77</v>
      </c>
      <c r="B46" s="17">
        <v>9453</v>
      </c>
      <c r="C46" s="17">
        <v>9460</v>
      </c>
      <c r="D46" s="17">
        <v>9509</v>
      </c>
      <c r="E46" s="17">
        <v>9470</v>
      </c>
      <c r="F46" s="17">
        <v>9561</v>
      </c>
      <c r="G46" s="17">
        <v>9612</v>
      </c>
      <c r="H46" s="17">
        <v>9669</v>
      </c>
      <c r="I46" s="17">
        <v>9647</v>
      </c>
      <c r="J46" s="17">
        <v>9474</v>
      </c>
      <c r="K46" s="17">
        <v>9563</v>
      </c>
      <c r="L46" s="17">
        <v>9531</v>
      </c>
      <c r="M46" s="17">
        <v>9524</v>
      </c>
      <c r="N46" s="17">
        <v>9496</v>
      </c>
      <c r="O46" s="17">
        <v>9493</v>
      </c>
      <c r="P46" s="17">
        <v>9573</v>
      </c>
      <c r="Q46" s="17">
        <v>9513</v>
      </c>
      <c r="R46" s="17">
        <v>9625</v>
      </c>
      <c r="S46" s="17">
        <v>9639</v>
      </c>
      <c r="T46" s="17">
        <v>9718</v>
      </c>
      <c r="U46" s="17">
        <v>9650</v>
      </c>
      <c r="V46" s="17">
        <v>9519</v>
      </c>
      <c r="W46" s="17">
        <v>9600</v>
      </c>
      <c r="X46" s="17">
        <v>9519</v>
      </c>
      <c r="Y46" s="17">
        <v>9475</v>
      </c>
      <c r="Z46" s="17">
        <v>9550</v>
      </c>
      <c r="AA46" s="17">
        <v>9609</v>
      </c>
      <c r="AB46" s="17">
        <v>9722</v>
      </c>
      <c r="AC46" s="17">
        <v>9703</v>
      </c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</row>
    <row r="47" spans="1:69" x14ac:dyDescent="0.3">
      <c r="A47" s="37" t="s">
        <v>78</v>
      </c>
      <c r="B47" s="17">
        <v>4042</v>
      </c>
      <c r="C47" s="17">
        <v>3963</v>
      </c>
      <c r="D47" s="17">
        <v>3952</v>
      </c>
      <c r="E47" s="17">
        <v>3978</v>
      </c>
      <c r="F47" s="17">
        <v>4106</v>
      </c>
      <c r="G47" s="17">
        <v>4191</v>
      </c>
      <c r="H47" s="17">
        <v>4243</v>
      </c>
      <c r="I47" s="17">
        <v>4184</v>
      </c>
      <c r="J47" s="17">
        <v>4008</v>
      </c>
      <c r="K47" s="17">
        <v>4111</v>
      </c>
      <c r="L47" s="17">
        <v>4007</v>
      </c>
      <c r="M47" s="17">
        <v>3980</v>
      </c>
      <c r="N47" s="17">
        <v>4019</v>
      </c>
      <c r="O47" s="17">
        <v>3942</v>
      </c>
      <c r="P47" s="17">
        <v>4035</v>
      </c>
      <c r="Q47" s="17">
        <v>3933</v>
      </c>
      <c r="R47" s="17">
        <v>4120</v>
      </c>
      <c r="S47" s="17">
        <v>4219</v>
      </c>
      <c r="T47" s="17">
        <v>4214</v>
      </c>
      <c r="U47" s="17">
        <v>4162</v>
      </c>
      <c r="V47" s="17">
        <v>3995</v>
      </c>
      <c r="W47" s="17">
        <v>4071</v>
      </c>
      <c r="X47" s="17">
        <v>3980</v>
      </c>
      <c r="Y47" s="17">
        <v>4063</v>
      </c>
      <c r="Z47" s="17">
        <v>4101</v>
      </c>
      <c r="AA47" s="17">
        <v>4068</v>
      </c>
      <c r="AB47" s="17">
        <v>4148</v>
      </c>
      <c r="AC47" s="17">
        <v>4116</v>
      </c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</row>
    <row r="48" spans="1:69" x14ac:dyDescent="0.3">
      <c r="A48" s="37" t="s">
        <v>79</v>
      </c>
      <c r="B48" s="17">
        <v>7824</v>
      </c>
      <c r="C48" s="17">
        <v>7806</v>
      </c>
      <c r="D48" s="17">
        <v>7836</v>
      </c>
      <c r="E48" s="17">
        <v>7864</v>
      </c>
      <c r="F48" s="17">
        <v>7986</v>
      </c>
      <c r="G48" s="17">
        <v>8090</v>
      </c>
      <c r="H48" s="17">
        <v>8152</v>
      </c>
      <c r="I48" s="17">
        <v>8124</v>
      </c>
      <c r="J48" s="17">
        <v>7975</v>
      </c>
      <c r="K48" s="17">
        <v>7946</v>
      </c>
      <c r="L48" s="17">
        <v>7906</v>
      </c>
      <c r="M48" s="17">
        <v>7863</v>
      </c>
      <c r="N48" s="17">
        <v>7861</v>
      </c>
      <c r="O48" s="17">
        <v>7833</v>
      </c>
      <c r="P48" s="17">
        <v>7864</v>
      </c>
      <c r="Q48" s="17">
        <v>7857</v>
      </c>
      <c r="R48" s="17">
        <v>7952</v>
      </c>
      <c r="S48" s="17">
        <v>8068</v>
      </c>
      <c r="T48" s="17">
        <v>8191</v>
      </c>
      <c r="U48" s="17">
        <v>8130</v>
      </c>
      <c r="V48" s="17">
        <v>7963</v>
      </c>
      <c r="W48" s="17">
        <v>7962</v>
      </c>
      <c r="X48" s="17">
        <v>7937</v>
      </c>
      <c r="Y48" s="17">
        <v>7892</v>
      </c>
      <c r="Z48" s="17">
        <v>7949</v>
      </c>
      <c r="AA48" s="17">
        <v>7959</v>
      </c>
      <c r="AB48" s="17">
        <v>8005</v>
      </c>
      <c r="AC48" s="17">
        <v>8008</v>
      </c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</row>
    <row r="49" spans="1:69" x14ac:dyDescent="0.3">
      <c r="A49" s="37" t="s">
        <v>80</v>
      </c>
      <c r="B49" s="17">
        <v>2315</v>
      </c>
      <c r="C49" s="17">
        <v>2302</v>
      </c>
      <c r="D49" s="17">
        <v>2309</v>
      </c>
      <c r="E49" s="17">
        <v>2316</v>
      </c>
      <c r="F49" s="17">
        <v>2344</v>
      </c>
      <c r="G49" s="17">
        <v>2377</v>
      </c>
      <c r="H49" s="17">
        <v>2392</v>
      </c>
      <c r="I49" s="17">
        <v>2397</v>
      </c>
      <c r="J49" s="17">
        <v>2340</v>
      </c>
      <c r="K49" s="17">
        <v>2328</v>
      </c>
      <c r="L49" s="17">
        <v>2317</v>
      </c>
      <c r="M49" s="17">
        <v>2311</v>
      </c>
      <c r="N49" s="17">
        <v>2316</v>
      </c>
      <c r="O49" s="17">
        <v>2307</v>
      </c>
      <c r="P49" s="17">
        <v>2315</v>
      </c>
      <c r="Q49" s="17">
        <v>2311</v>
      </c>
      <c r="R49" s="17">
        <v>2337</v>
      </c>
      <c r="S49" s="17">
        <v>2374</v>
      </c>
      <c r="T49" s="17">
        <v>2416</v>
      </c>
      <c r="U49" s="17">
        <v>2398</v>
      </c>
      <c r="V49" s="17">
        <v>2344</v>
      </c>
      <c r="W49" s="17">
        <v>2350</v>
      </c>
      <c r="X49" s="17">
        <v>2341</v>
      </c>
      <c r="Y49" s="17">
        <v>2316</v>
      </c>
      <c r="Z49" s="17">
        <v>2356</v>
      </c>
      <c r="AA49" s="17">
        <v>2360</v>
      </c>
      <c r="AB49" s="17">
        <v>2364</v>
      </c>
      <c r="AC49" s="17">
        <v>2364</v>
      </c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</row>
    <row r="50" spans="1:69" x14ac:dyDescent="0.3">
      <c r="A50" s="37" t="s">
        <v>81</v>
      </c>
      <c r="B50" s="17">
        <v>32519</v>
      </c>
      <c r="C50" s="17">
        <v>32560</v>
      </c>
      <c r="D50" s="17">
        <v>32729</v>
      </c>
      <c r="E50" s="17">
        <v>32573</v>
      </c>
      <c r="F50" s="17">
        <v>32632</v>
      </c>
      <c r="G50" s="17">
        <v>32746</v>
      </c>
      <c r="H50" s="17">
        <v>32905</v>
      </c>
      <c r="I50" s="17">
        <v>32744</v>
      </c>
      <c r="J50" s="17">
        <v>32560</v>
      </c>
      <c r="K50" s="17">
        <v>32722</v>
      </c>
      <c r="L50" s="17">
        <v>32653</v>
      </c>
      <c r="M50" s="17">
        <v>32505</v>
      </c>
      <c r="N50" s="17">
        <v>32500</v>
      </c>
      <c r="O50" s="17">
        <v>32485</v>
      </c>
      <c r="P50" s="17">
        <v>32550</v>
      </c>
      <c r="Q50" s="17">
        <v>32384</v>
      </c>
      <c r="R50" s="17">
        <v>32466</v>
      </c>
      <c r="S50" s="17">
        <v>32757</v>
      </c>
      <c r="T50" s="17">
        <v>33055</v>
      </c>
      <c r="U50" s="17">
        <v>32870</v>
      </c>
      <c r="V50" s="17">
        <v>32624</v>
      </c>
      <c r="W50" s="17">
        <v>32800</v>
      </c>
      <c r="X50" s="17">
        <v>32615</v>
      </c>
      <c r="Y50" s="17">
        <v>32325</v>
      </c>
      <c r="Z50" s="17">
        <v>32668</v>
      </c>
      <c r="AA50" s="17">
        <v>32859</v>
      </c>
      <c r="AB50" s="17">
        <v>33129</v>
      </c>
      <c r="AC50" s="17">
        <v>33081</v>
      </c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</row>
    <row r="51" spans="1:69" x14ac:dyDescent="0.3">
      <c r="A51" s="37" t="s">
        <v>82</v>
      </c>
      <c r="B51" s="17">
        <v>12479</v>
      </c>
      <c r="C51" s="17">
        <v>12396</v>
      </c>
      <c r="D51" s="17">
        <v>12439</v>
      </c>
      <c r="E51" s="17">
        <v>12396</v>
      </c>
      <c r="F51" s="17">
        <v>12660</v>
      </c>
      <c r="G51" s="17">
        <v>12815</v>
      </c>
      <c r="H51" s="17">
        <v>12855</v>
      </c>
      <c r="I51" s="17">
        <v>12631</v>
      </c>
      <c r="J51" s="17">
        <v>12491</v>
      </c>
      <c r="K51" s="17">
        <v>12578</v>
      </c>
      <c r="L51" s="17">
        <v>12595</v>
      </c>
      <c r="M51" s="17">
        <v>12542</v>
      </c>
      <c r="N51" s="17">
        <v>12459</v>
      </c>
      <c r="O51" s="17">
        <v>12322</v>
      </c>
      <c r="P51" s="17">
        <v>12417</v>
      </c>
      <c r="Q51" s="17">
        <v>12366</v>
      </c>
      <c r="R51" s="17">
        <v>12722</v>
      </c>
      <c r="S51" s="17">
        <v>12963</v>
      </c>
      <c r="T51" s="17">
        <v>12909</v>
      </c>
      <c r="U51" s="17">
        <v>12736</v>
      </c>
      <c r="V51" s="17">
        <v>12570</v>
      </c>
      <c r="W51" s="17">
        <v>12566</v>
      </c>
      <c r="X51" s="17">
        <v>12504</v>
      </c>
      <c r="Y51" s="17">
        <v>12440</v>
      </c>
      <c r="Z51" s="17">
        <v>12576</v>
      </c>
      <c r="AA51" s="17">
        <v>12580</v>
      </c>
      <c r="AB51" s="17">
        <v>12658</v>
      </c>
      <c r="AC51" s="17">
        <v>12647</v>
      </c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</row>
    <row r="52" spans="1:69" x14ac:dyDescent="0.3">
      <c r="A52" s="37" t="s">
        <v>83</v>
      </c>
      <c r="B52" s="17">
        <v>32165</v>
      </c>
      <c r="C52" s="17">
        <v>32162</v>
      </c>
      <c r="D52" s="17">
        <v>32148</v>
      </c>
      <c r="E52" s="17">
        <v>32004</v>
      </c>
      <c r="F52" s="17">
        <v>32172</v>
      </c>
      <c r="G52" s="17">
        <v>32300</v>
      </c>
      <c r="H52" s="17">
        <v>32266</v>
      </c>
      <c r="I52" s="17">
        <v>32044</v>
      </c>
      <c r="J52" s="17">
        <v>31949</v>
      </c>
      <c r="K52" s="17">
        <v>32090</v>
      </c>
      <c r="L52" s="17">
        <v>32158</v>
      </c>
      <c r="M52" s="17">
        <v>32044</v>
      </c>
      <c r="N52" s="17">
        <v>31887</v>
      </c>
      <c r="O52" s="17">
        <v>31989</v>
      </c>
      <c r="P52" s="17">
        <v>32118</v>
      </c>
      <c r="Q52" s="17">
        <v>31910</v>
      </c>
      <c r="R52" s="17">
        <v>32071</v>
      </c>
      <c r="S52" s="17">
        <v>32331</v>
      </c>
      <c r="T52" s="17">
        <v>32291</v>
      </c>
      <c r="U52" s="17">
        <v>32050</v>
      </c>
      <c r="V52" s="17">
        <v>31950</v>
      </c>
      <c r="W52" s="17">
        <v>31968</v>
      </c>
      <c r="X52" s="17">
        <v>31982</v>
      </c>
      <c r="Y52" s="17">
        <v>31640</v>
      </c>
      <c r="Z52" s="17">
        <v>31644</v>
      </c>
      <c r="AA52" s="17">
        <v>32059</v>
      </c>
      <c r="AB52" s="17">
        <v>32218</v>
      </c>
      <c r="AC52" s="17">
        <v>32353</v>
      </c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</row>
    <row r="53" spans="1:69" x14ac:dyDescent="0.3">
      <c r="A53" s="37" t="s">
        <v>84</v>
      </c>
      <c r="B53" s="17">
        <v>3823</v>
      </c>
      <c r="C53" s="17">
        <v>3831</v>
      </c>
      <c r="D53" s="17">
        <v>3828</v>
      </c>
      <c r="E53" s="17">
        <v>3820</v>
      </c>
      <c r="F53" s="17">
        <v>3854</v>
      </c>
      <c r="G53" s="17">
        <v>3862</v>
      </c>
      <c r="H53" s="17">
        <v>3867</v>
      </c>
      <c r="I53" s="17">
        <v>3836</v>
      </c>
      <c r="J53" s="17">
        <v>3808</v>
      </c>
      <c r="K53" s="17">
        <v>3830</v>
      </c>
      <c r="L53" s="17">
        <v>3852</v>
      </c>
      <c r="M53" s="17">
        <v>3841</v>
      </c>
      <c r="N53" s="17">
        <v>3824</v>
      </c>
      <c r="O53" s="17">
        <v>3829</v>
      </c>
      <c r="P53" s="17">
        <v>3850</v>
      </c>
      <c r="Q53" s="17">
        <v>3872</v>
      </c>
      <c r="R53" s="17">
        <v>3882</v>
      </c>
      <c r="S53" s="17">
        <v>3890</v>
      </c>
      <c r="T53" s="17">
        <v>3903</v>
      </c>
      <c r="U53" s="17">
        <v>3859</v>
      </c>
      <c r="V53" s="17">
        <v>3844</v>
      </c>
      <c r="W53" s="17">
        <v>3836</v>
      </c>
      <c r="X53" s="17">
        <v>3854</v>
      </c>
      <c r="Y53" s="17">
        <v>3842</v>
      </c>
      <c r="Z53" s="17">
        <v>3845</v>
      </c>
      <c r="AA53" s="17">
        <v>3859</v>
      </c>
      <c r="AB53" s="17">
        <v>3882</v>
      </c>
      <c r="AC53" s="17">
        <v>3886</v>
      </c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</row>
    <row r="54" spans="1:69" x14ac:dyDescent="0.3">
      <c r="A54" s="37" t="s">
        <v>85</v>
      </c>
      <c r="B54" s="17">
        <v>2488</v>
      </c>
      <c r="C54" s="17">
        <v>2502</v>
      </c>
      <c r="D54" s="17">
        <v>2497</v>
      </c>
      <c r="E54" s="17">
        <v>2482</v>
      </c>
      <c r="F54" s="17">
        <v>2490</v>
      </c>
      <c r="G54" s="17">
        <v>2499</v>
      </c>
      <c r="H54" s="17">
        <v>2491</v>
      </c>
      <c r="I54" s="17">
        <v>2477</v>
      </c>
      <c r="J54" s="17">
        <v>2476</v>
      </c>
      <c r="K54" s="17">
        <v>2495</v>
      </c>
      <c r="L54" s="17">
        <v>2504</v>
      </c>
      <c r="M54" s="17">
        <v>2499</v>
      </c>
      <c r="N54" s="17">
        <v>2491</v>
      </c>
      <c r="O54" s="17">
        <v>2495</v>
      </c>
      <c r="P54" s="17">
        <v>2512</v>
      </c>
      <c r="Q54" s="17">
        <v>2496</v>
      </c>
      <c r="R54" s="17">
        <v>2515</v>
      </c>
      <c r="S54" s="17">
        <v>2534</v>
      </c>
      <c r="T54" s="17">
        <v>2525</v>
      </c>
      <c r="U54" s="17">
        <v>2510</v>
      </c>
      <c r="V54" s="17">
        <v>2511</v>
      </c>
      <c r="W54" s="17">
        <v>2511</v>
      </c>
      <c r="X54" s="17">
        <v>2512</v>
      </c>
      <c r="Y54" s="17">
        <v>2490</v>
      </c>
      <c r="Z54" s="17">
        <v>2487</v>
      </c>
      <c r="AA54" s="17">
        <v>2511</v>
      </c>
      <c r="AB54" s="17">
        <v>2530</v>
      </c>
      <c r="AC54" s="17">
        <v>2524</v>
      </c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</row>
    <row r="55" spans="1:69" x14ac:dyDescent="0.3">
      <c r="A55" s="37" t="s">
        <v>86</v>
      </c>
      <c r="B55" s="17">
        <v>25951</v>
      </c>
      <c r="C55" s="17">
        <v>25967</v>
      </c>
      <c r="D55" s="17">
        <v>26108</v>
      </c>
      <c r="E55" s="17">
        <v>25970</v>
      </c>
      <c r="F55" s="17">
        <v>26053</v>
      </c>
      <c r="G55" s="17">
        <v>26203</v>
      </c>
      <c r="H55" s="17">
        <v>26242</v>
      </c>
      <c r="I55" s="17">
        <v>26087</v>
      </c>
      <c r="J55" s="17">
        <v>25940</v>
      </c>
      <c r="K55" s="17">
        <v>25992</v>
      </c>
      <c r="L55" s="17">
        <v>25988</v>
      </c>
      <c r="M55" s="17">
        <v>25870</v>
      </c>
      <c r="N55" s="17">
        <v>25961</v>
      </c>
      <c r="O55" s="17">
        <v>25917</v>
      </c>
      <c r="P55" s="17">
        <v>26037</v>
      </c>
      <c r="Q55" s="17">
        <v>25776</v>
      </c>
      <c r="R55" s="17">
        <v>25911</v>
      </c>
      <c r="S55" s="17">
        <v>26178</v>
      </c>
      <c r="T55" s="17">
        <v>26274</v>
      </c>
      <c r="U55" s="17">
        <v>26128</v>
      </c>
      <c r="V55" s="17">
        <v>25955</v>
      </c>
      <c r="W55" s="17">
        <v>26059</v>
      </c>
      <c r="X55" s="17">
        <v>25928</v>
      </c>
      <c r="Y55" s="17">
        <v>25704</v>
      </c>
      <c r="Z55" s="17">
        <v>26067</v>
      </c>
      <c r="AA55" s="17">
        <v>26192</v>
      </c>
      <c r="AB55" s="17">
        <v>26426</v>
      </c>
      <c r="AC55" s="17">
        <v>26386</v>
      </c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</row>
    <row r="56" spans="1:69" x14ac:dyDescent="0.3">
      <c r="A56" s="37" t="s">
        <v>87</v>
      </c>
      <c r="B56" s="17">
        <v>29638</v>
      </c>
      <c r="C56" s="17">
        <v>29537</v>
      </c>
      <c r="D56" s="17">
        <v>29634</v>
      </c>
      <c r="E56" s="17">
        <v>29624</v>
      </c>
      <c r="F56" s="17">
        <v>29968</v>
      </c>
      <c r="G56" s="17">
        <v>30287</v>
      </c>
      <c r="H56" s="17">
        <v>30633</v>
      </c>
      <c r="I56" s="17">
        <v>30375</v>
      </c>
      <c r="J56" s="17">
        <v>29728</v>
      </c>
      <c r="K56" s="17">
        <v>29880</v>
      </c>
      <c r="L56" s="17">
        <v>29827</v>
      </c>
      <c r="M56" s="17">
        <v>29797</v>
      </c>
      <c r="N56" s="17">
        <v>29677</v>
      </c>
      <c r="O56" s="17">
        <v>29577</v>
      </c>
      <c r="P56" s="17">
        <v>29786</v>
      </c>
      <c r="Q56" s="17">
        <v>29629</v>
      </c>
      <c r="R56" s="17">
        <v>29979</v>
      </c>
      <c r="S56" s="17">
        <v>30380</v>
      </c>
      <c r="T56" s="17">
        <v>30756</v>
      </c>
      <c r="U56" s="17">
        <v>30462</v>
      </c>
      <c r="V56" s="17">
        <v>29848</v>
      </c>
      <c r="W56" s="17">
        <v>29818</v>
      </c>
      <c r="X56" s="17">
        <v>29785</v>
      </c>
      <c r="Y56" s="17">
        <v>29788</v>
      </c>
      <c r="Z56" s="17">
        <v>29811</v>
      </c>
      <c r="AA56" s="17">
        <v>29749</v>
      </c>
      <c r="AB56" s="17">
        <v>30004</v>
      </c>
      <c r="AC56" s="17">
        <v>30134</v>
      </c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</row>
    <row r="57" spans="1:69" x14ac:dyDescent="0.3">
      <c r="A57" s="37" t="s">
        <v>88</v>
      </c>
      <c r="B57" s="17">
        <v>10119</v>
      </c>
      <c r="C57" s="17">
        <v>10120</v>
      </c>
      <c r="D57" s="17">
        <v>10156</v>
      </c>
      <c r="E57" s="17">
        <v>10176</v>
      </c>
      <c r="F57" s="17">
        <v>10234</v>
      </c>
      <c r="G57" s="17">
        <v>10300</v>
      </c>
      <c r="H57" s="17">
        <v>10440</v>
      </c>
      <c r="I57" s="17">
        <v>10323</v>
      </c>
      <c r="J57" s="17">
        <v>10117</v>
      </c>
      <c r="K57" s="17">
        <v>10134</v>
      </c>
      <c r="L57" s="17">
        <v>10183</v>
      </c>
      <c r="M57" s="17">
        <v>10172</v>
      </c>
      <c r="N57" s="17">
        <v>10142</v>
      </c>
      <c r="O57" s="17">
        <v>10159</v>
      </c>
      <c r="P57" s="17">
        <v>10197</v>
      </c>
      <c r="Q57" s="17">
        <v>10204</v>
      </c>
      <c r="R57" s="17">
        <v>10246</v>
      </c>
      <c r="S57" s="17">
        <v>10353</v>
      </c>
      <c r="T57" s="17">
        <v>10489</v>
      </c>
      <c r="U57" s="17">
        <v>10362</v>
      </c>
      <c r="V57" s="17">
        <v>10168</v>
      </c>
      <c r="W57" s="17">
        <v>10129</v>
      </c>
      <c r="X57" s="17">
        <v>10148</v>
      </c>
      <c r="Y57" s="17">
        <v>10138</v>
      </c>
      <c r="Z57" s="17">
        <v>10170</v>
      </c>
      <c r="AA57" s="17">
        <v>10183</v>
      </c>
      <c r="AB57" s="17">
        <v>10242</v>
      </c>
      <c r="AC57" s="17">
        <v>10309</v>
      </c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</row>
    <row r="58" spans="1:69" x14ac:dyDescent="0.3">
      <c r="A58" s="37" t="s">
        <v>89</v>
      </c>
      <c r="B58" s="17">
        <v>9197</v>
      </c>
      <c r="C58" s="17">
        <v>9179</v>
      </c>
      <c r="D58" s="17">
        <v>9218</v>
      </c>
      <c r="E58" s="17">
        <v>9211</v>
      </c>
      <c r="F58" s="17">
        <v>9400</v>
      </c>
      <c r="G58" s="17">
        <v>9544</v>
      </c>
      <c r="H58" s="17">
        <v>9592</v>
      </c>
      <c r="I58" s="17">
        <v>9601</v>
      </c>
      <c r="J58" s="17">
        <v>9394</v>
      </c>
      <c r="K58" s="17">
        <v>9372</v>
      </c>
      <c r="L58" s="17">
        <v>9314</v>
      </c>
      <c r="M58" s="17">
        <v>9245</v>
      </c>
      <c r="N58" s="17">
        <v>9214</v>
      </c>
      <c r="O58" s="17">
        <v>9124</v>
      </c>
      <c r="P58" s="17">
        <v>9174</v>
      </c>
      <c r="Q58" s="17">
        <v>9135</v>
      </c>
      <c r="R58" s="17">
        <v>9282</v>
      </c>
      <c r="S58" s="17">
        <v>9432</v>
      </c>
      <c r="T58" s="17">
        <v>9594</v>
      </c>
      <c r="U58" s="17">
        <v>9548</v>
      </c>
      <c r="V58" s="17">
        <v>9343</v>
      </c>
      <c r="W58" s="17">
        <v>9355</v>
      </c>
      <c r="X58" s="17">
        <v>9288</v>
      </c>
      <c r="Y58" s="17">
        <v>9261</v>
      </c>
      <c r="Z58" s="17">
        <v>9366</v>
      </c>
      <c r="AA58" s="17">
        <v>9340</v>
      </c>
      <c r="AB58" s="17">
        <v>9393</v>
      </c>
      <c r="AC58" s="17">
        <v>9354</v>
      </c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</row>
    <row r="59" spans="1:69" x14ac:dyDescent="0.3">
      <c r="A59" s="37" t="s">
        <v>90</v>
      </c>
      <c r="B59" s="17">
        <v>1409</v>
      </c>
      <c r="C59" s="17">
        <v>1375</v>
      </c>
      <c r="D59" s="17">
        <v>1369</v>
      </c>
      <c r="E59" s="17">
        <v>1390</v>
      </c>
      <c r="F59" s="17">
        <v>1455</v>
      </c>
      <c r="G59" s="17">
        <v>1491</v>
      </c>
      <c r="H59" s="17">
        <v>1509</v>
      </c>
      <c r="I59" s="17">
        <v>1491</v>
      </c>
      <c r="J59" s="17">
        <v>1416</v>
      </c>
      <c r="K59" s="17">
        <v>1438</v>
      </c>
      <c r="L59" s="17">
        <v>1389</v>
      </c>
      <c r="M59" s="17">
        <v>1391</v>
      </c>
      <c r="N59" s="17">
        <v>1407</v>
      </c>
      <c r="O59" s="17">
        <v>1380</v>
      </c>
      <c r="P59" s="17">
        <v>1389</v>
      </c>
      <c r="Q59" s="17">
        <v>1375</v>
      </c>
      <c r="R59" s="17">
        <v>1451</v>
      </c>
      <c r="S59" s="17">
        <v>1485</v>
      </c>
      <c r="T59" s="17">
        <v>1494</v>
      </c>
      <c r="U59" s="17">
        <v>1463</v>
      </c>
      <c r="V59" s="17">
        <v>1417</v>
      </c>
      <c r="W59" s="17">
        <v>1424</v>
      </c>
      <c r="X59" s="17">
        <v>1378</v>
      </c>
      <c r="Y59" s="17">
        <v>1416</v>
      </c>
      <c r="Z59" s="17">
        <v>1417</v>
      </c>
      <c r="AA59" s="17">
        <v>1394</v>
      </c>
      <c r="AB59" s="17">
        <v>1413</v>
      </c>
      <c r="AC59" s="17">
        <v>1414</v>
      </c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</row>
    <row r="60" spans="1:69" x14ac:dyDescent="0.3">
      <c r="A60" s="37" t="s">
        <v>91</v>
      </c>
      <c r="B60" s="17">
        <v>17317</v>
      </c>
      <c r="C60" s="17">
        <v>17376</v>
      </c>
      <c r="D60" s="17">
        <v>17375</v>
      </c>
      <c r="E60" s="17">
        <v>17256</v>
      </c>
      <c r="F60" s="17">
        <v>17368</v>
      </c>
      <c r="G60" s="17">
        <v>17383</v>
      </c>
      <c r="H60" s="17">
        <v>17433</v>
      </c>
      <c r="I60" s="17">
        <v>17365</v>
      </c>
      <c r="J60" s="17">
        <v>17170</v>
      </c>
      <c r="K60" s="17">
        <v>17240</v>
      </c>
      <c r="L60" s="17">
        <v>17332</v>
      </c>
      <c r="M60" s="17">
        <v>17301</v>
      </c>
      <c r="N60" s="17">
        <v>17254</v>
      </c>
      <c r="O60" s="17">
        <v>17272</v>
      </c>
      <c r="P60" s="17">
        <v>17343</v>
      </c>
      <c r="Q60" s="17">
        <v>17229</v>
      </c>
      <c r="R60" s="17">
        <v>17307</v>
      </c>
      <c r="S60" s="17">
        <v>17377</v>
      </c>
      <c r="T60" s="17">
        <v>17466</v>
      </c>
      <c r="U60" s="17">
        <v>17341</v>
      </c>
      <c r="V60" s="17">
        <v>17203</v>
      </c>
      <c r="W60" s="17">
        <v>17198</v>
      </c>
      <c r="X60" s="17">
        <v>17177</v>
      </c>
      <c r="Y60" s="17">
        <v>17061</v>
      </c>
      <c r="Z60" s="17">
        <v>17222</v>
      </c>
      <c r="AA60" s="17">
        <v>17321</v>
      </c>
      <c r="AB60" s="17">
        <v>17451</v>
      </c>
      <c r="AC60" s="17">
        <v>17441</v>
      </c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</row>
    <row r="61" spans="1:69" x14ac:dyDescent="0.3">
      <c r="A61" s="37" t="s">
        <v>92</v>
      </c>
      <c r="B61" s="17">
        <v>36691</v>
      </c>
      <c r="C61" s="17">
        <v>36675</v>
      </c>
      <c r="D61" s="17">
        <v>36800</v>
      </c>
      <c r="E61" s="17">
        <v>36641</v>
      </c>
      <c r="F61" s="17">
        <v>36723</v>
      </c>
      <c r="G61" s="17">
        <v>36921</v>
      </c>
      <c r="H61" s="17">
        <v>37177</v>
      </c>
      <c r="I61" s="17">
        <v>36925</v>
      </c>
      <c r="J61" s="17">
        <v>36524</v>
      </c>
      <c r="K61" s="17">
        <v>36690</v>
      </c>
      <c r="L61" s="17">
        <v>36584</v>
      </c>
      <c r="M61" s="17">
        <v>36388</v>
      </c>
      <c r="N61" s="17">
        <v>36570</v>
      </c>
      <c r="O61" s="17">
        <v>36463</v>
      </c>
      <c r="P61" s="17">
        <v>36601</v>
      </c>
      <c r="Q61" s="17">
        <v>36364</v>
      </c>
      <c r="R61" s="17">
        <v>36369</v>
      </c>
      <c r="S61" s="17">
        <v>36728</v>
      </c>
      <c r="T61" s="17">
        <v>37047</v>
      </c>
      <c r="U61" s="17">
        <v>36790</v>
      </c>
      <c r="V61" s="17">
        <v>36266</v>
      </c>
      <c r="W61" s="17">
        <v>36448</v>
      </c>
      <c r="X61" s="17">
        <v>36159</v>
      </c>
      <c r="Y61" s="17">
        <v>35896</v>
      </c>
      <c r="Z61" s="17">
        <v>36493</v>
      </c>
      <c r="AA61" s="17">
        <v>36705</v>
      </c>
      <c r="AB61" s="17">
        <v>37074</v>
      </c>
      <c r="AC61" s="17">
        <v>36975</v>
      </c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</row>
    <row r="62" spans="1:69" x14ac:dyDescent="0.3">
      <c r="A62" s="37" t="s">
        <v>93</v>
      </c>
      <c r="B62" s="17">
        <v>7164</v>
      </c>
      <c r="C62" s="17">
        <v>7146</v>
      </c>
      <c r="D62" s="17">
        <v>7189</v>
      </c>
      <c r="E62" s="17">
        <v>7210</v>
      </c>
      <c r="F62" s="17">
        <v>7245</v>
      </c>
      <c r="G62" s="17">
        <v>7261</v>
      </c>
      <c r="H62" s="17">
        <v>7365</v>
      </c>
      <c r="I62" s="17">
        <v>7294</v>
      </c>
      <c r="J62" s="17">
        <v>7156</v>
      </c>
      <c r="K62" s="17">
        <v>7170</v>
      </c>
      <c r="L62" s="17">
        <v>7211</v>
      </c>
      <c r="M62" s="17">
        <v>7234</v>
      </c>
      <c r="N62" s="17">
        <v>7183</v>
      </c>
      <c r="O62" s="17">
        <v>7194</v>
      </c>
      <c r="P62" s="17">
        <v>7237</v>
      </c>
      <c r="Q62" s="17">
        <v>7217</v>
      </c>
      <c r="R62" s="17">
        <v>7259</v>
      </c>
      <c r="S62" s="17">
        <v>7335</v>
      </c>
      <c r="T62" s="17">
        <v>7390</v>
      </c>
      <c r="U62" s="17">
        <v>7306</v>
      </c>
      <c r="V62" s="17">
        <v>7209</v>
      </c>
      <c r="W62" s="17">
        <v>7201</v>
      </c>
      <c r="X62" s="17">
        <v>7237</v>
      </c>
      <c r="Y62" s="17">
        <v>7235</v>
      </c>
      <c r="Z62" s="17">
        <v>7253</v>
      </c>
      <c r="AA62" s="17">
        <v>7258</v>
      </c>
      <c r="AB62" s="17">
        <v>7286</v>
      </c>
      <c r="AC62" s="17">
        <v>7346</v>
      </c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</row>
    <row r="63" spans="1:69" x14ac:dyDescent="0.3">
      <c r="A63" s="37" t="s">
        <v>94</v>
      </c>
      <c r="B63" s="17">
        <v>3962</v>
      </c>
      <c r="C63" s="17">
        <v>3985</v>
      </c>
      <c r="D63" s="17">
        <v>3972</v>
      </c>
      <c r="E63" s="17">
        <v>3964</v>
      </c>
      <c r="F63" s="17">
        <v>3970</v>
      </c>
      <c r="G63" s="17">
        <v>3985</v>
      </c>
      <c r="H63" s="17">
        <v>4004</v>
      </c>
      <c r="I63" s="17">
        <v>3933</v>
      </c>
      <c r="J63" s="17">
        <v>3906</v>
      </c>
      <c r="K63" s="17">
        <v>3921</v>
      </c>
      <c r="L63" s="17">
        <v>3928</v>
      </c>
      <c r="M63" s="17">
        <v>3925</v>
      </c>
      <c r="N63" s="17">
        <v>3981</v>
      </c>
      <c r="O63" s="17">
        <v>4017</v>
      </c>
      <c r="P63" s="17">
        <v>4036</v>
      </c>
      <c r="Q63" s="17">
        <v>3998</v>
      </c>
      <c r="R63" s="17">
        <v>4007</v>
      </c>
      <c r="S63" s="17">
        <v>4020</v>
      </c>
      <c r="T63" s="17">
        <v>4008</v>
      </c>
      <c r="U63" s="17">
        <v>3954</v>
      </c>
      <c r="V63" s="17">
        <v>3939</v>
      </c>
      <c r="W63" s="17">
        <v>3941</v>
      </c>
      <c r="X63" s="17">
        <v>3953</v>
      </c>
      <c r="Y63" s="17">
        <v>3953</v>
      </c>
      <c r="Z63" s="17">
        <v>3990</v>
      </c>
      <c r="AA63" s="17">
        <v>4023</v>
      </c>
      <c r="AB63" s="17">
        <v>4040</v>
      </c>
      <c r="AC63" s="17">
        <v>4024</v>
      </c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</row>
    <row r="64" spans="1:69" x14ac:dyDescent="0.3">
      <c r="A64" s="37" t="s">
        <v>95</v>
      </c>
      <c r="B64" s="17">
        <v>64268</v>
      </c>
      <c r="C64" s="17">
        <v>63989</v>
      </c>
      <c r="D64" s="17">
        <v>64007</v>
      </c>
      <c r="E64" s="17">
        <v>64056</v>
      </c>
      <c r="F64" s="17">
        <v>64621</v>
      </c>
      <c r="G64" s="17">
        <v>65085</v>
      </c>
      <c r="H64" s="17">
        <v>65107</v>
      </c>
      <c r="I64" s="17">
        <v>64667</v>
      </c>
      <c r="J64" s="17">
        <v>64109</v>
      </c>
      <c r="K64" s="17">
        <v>64591</v>
      </c>
      <c r="L64" s="17">
        <v>64536</v>
      </c>
      <c r="M64" s="17">
        <v>64270</v>
      </c>
      <c r="N64" s="17">
        <v>63801</v>
      </c>
      <c r="O64" s="17">
        <v>63621</v>
      </c>
      <c r="P64" s="17">
        <v>64018</v>
      </c>
      <c r="Q64" s="17">
        <v>63626</v>
      </c>
      <c r="R64" s="17">
        <v>64385</v>
      </c>
      <c r="S64" s="17">
        <v>65078</v>
      </c>
      <c r="T64" s="17">
        <v>65165</v>
      </c>
      <c r="U64" s="17">
        <v>64625</v>
      </c>
      <c r="V64" s="17">
        <v>64088</v>
      </c>
      <c r="W64" s="17">
        <v>64263</v>
      </c>
      <c r="X64" s="17">
        <v>64096</v>
      </c>
      <c r="Y64" s="17">
        <v>63425</v>
      </c>
      <c r="Z64" s="17">
        <v>63471</v>
      </c>
      <c r="AA64" s="17">
        <v>64036</v>
      </c>
      <c r="AB64" s="17">
        <v>64535</v>
      </c>
      <c r="AC64" s="17">
        <v>64672</v>
      </c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</row>
    <row r="65" spans="1:69" x14ac:dyDescent="0.3">
      <c r="A65" s="37" t="s">
        <v>96</v>
      </c>
      <c r="B65" s="17">
        <v>11925</v>
      </c>
      <c r="C65" s="17">
        <v>11901</v>
      </c>
      <c r="D65" s="17">
        <v>11913</v>
      </c>
      <c r="E65" s="17">
        <v>11919</v>
      </c>
      <c r="F65" s="17">
        <v>12115</v>
      </c>
      <c r="G65" s="17">
        <v>12267</v>
      </c>
      <c r="H65" s="17">
        <v>12369</v>
      </c>
      <c r="I65" s="17">
        <v>12336</v>
      </c>
      <c r="J65" s="17">
        <v>12046</v>
      </c>
      <c r="K65" s="17">
        <v>12009</v>
      </c>
      <c r="L65" s="17">
        <v>11961</v>
      </c>
      <c r="M65" s="17">
        <v>11887</v>
      </c>
      <c r="N65" s="17">
        <v>11904</v>
      </c>
      <c r="O65" s="17">
        <v>11844</v>
      </c>
      <c r="P65" s="17">
        <v>11909</v>
      </c>
      <c r="Q65" s="17">
        <v>11845</v>
      </c>
      <c r="R65" s="17">
        <v>12010</v>
      </c>
      <c r="S65" s="17">
        <v>12195</v>
      </c>
      <c r="T65" s="17">
        <v>12371</v>
      </c>
      <c r="U65" s="17">
        <v>12259</v>
      </c>
      <c r="V65" s="17">
        <v>11997</v>
      </c>
      <c r="W65" s="17">
        <v>11962</v>
      </c>
      <c r="X65" s="17">
        <v>11949</v>
      </c>
      <c r="Y65" s="17">
        <v>11838</v>
      </c>
      <c r="Z65" s="17">
        <v>12021</v>
      </c>
      <c r="AA65" s="17">
        <v>12044</v>
      </c>
      <c r="AB65" s="17">
        <v>12082</v>
      </c>
      <c r="AC65" s="17">
        <v>12045</v>
      </c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</row>
    <row r="66" spans="1:69" x14ac:dyDescent="0.3">
      <c r="A66" s="37" t="s">
        <v>97</v>
      </c>
      <c r="B66" s="17">
        <v>15266</v>
      </c>
      <c r="C66" s="17">
        <v>15132</v>
      </c>
      <c r="D66" s="17">
        <v>15218</v>
      </c>
      <c r="E66" s="17">
        <v>15248</v>
      </c>
      <c r="F66" s="17">
        <v>15475</v>
      </c>
      <c r="G66" s="17">
        <v>15619</v>
      </c>
      <c r="H66" s="17">
        <v>15813</v>
      </c>
      <c r="I66" s="17">
        <v>15666</v>
      </c>
      <c r="J66" s="17">
        <v>15215</v>
      </c>
      <c r="K66" s="17">
        <v>15368</v>
      </c>
      <c r="L66" s="17">
        <v>15315</v>
      </c>
      <c r="M66" s="17">
        <v>15337</v>
      </c>
      <c r="N66" s="17">
        <v>15293</v>
      </c>
      <c r="O66" s="17">
        <v>15242</v>
      </c>
      <c r="P66" s="17">
        <v>15400</v>
      </c>
      <c r="Q66" s="17">
        <v>15219</v>
      </c>
      <c r="R66" s="17">
        <v>15445</v>
      </c>
      <c r="S66" s="17">
        <v>15696</v>
      </c>
      <c r="T66" s="17">
        <v>15796</v>
      </c>
      <c r="U66" s="17">
        <v>15620</v>
      </c>
      <c r="V66" s="17">
        <v>15246</v>
      </c>
      <c r="W66" s="17">
        <v>15323</v>
      </c>
      <c r="X66" s="17">
        <v>15280</v>
      </c>
      <c r="Y66" s="17">
        <v>15447</v>
      </c>
      <c r="Z66" s="17">
        <v>15494</v>
      </c>
      <c r="AA66" s="17">
        <v>15441</v>
      </c>
      <c r="AB66" s="17">
        <v>15608</v>
      </c>
      <c r="AC66" s="17">
        <v>15605</v>
      </c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</row>
    <row r="67" spans="1:69" x14ac:dyDescent="0.3">
      <c r="A67" s="37" t="s">
        <v>98</v>
      </c>
      <c r="B67" s="17">
        <v>17108</v>
      </c>
      <c r="C67" s="17">
        <v>17157</v>
      </c>
      <c r="D67" s="17">
        <v>17252</v>
      </c>
      <c r="E67" s="17">
        <v>17149</v>
      </c>
      <c r="F67" s="17">
        <v>17224</v>
      </c>
      <c r="G67" s="17">
        <v>17281</v>
      </c>
      <c r="H67" s="17">
        <v>17312</v>
      </c>
      <c r="I67" s="17">
        <v>17208</v>
      </c>
      <c r="J67" s="17">
        <v>17153</v>
      </c>
      <c r="K67" s="17">
        <v>17255</v>
      </c>
      <c r="L67" s="17">
        <v>17203</v>
      </c>
      <c r="M67" s="17">
        <v>17168</v>
      </c>
      <c r="N67" s="17">
        <v>17182</v>
      </c>
      <c r="O67" s="17">
        <v>17172</v>
      </c>
      <c r="P67" s="17">
        <v>17238</v>
      </c>
      <c r="Q67" s="17">
        <v>17077</v>
      </c>
      <c r="R67" s="17">
        <v>17145</v>
      </c>
      <c r="S67" s="17">
        <v>17284</v>
      </c>
      <c r="T67" s="17">
        <v>17392</v>
      </c>
      <c r="U67" s="17">
        <v>17273</v>
      </c>
      <c r="V67" s="17">
        <v>17198</v>
      </c>
      <c r="W67" s="17">
        <v>17308</v>
      </c>
      <c r="X67" s="17">
        <v>17211</v>
      </c>
      <c r="Y67" s="17">
        <v>17079</v>
      </c>
      <c r="Z67" s="17">
        <v>17272</v>
      </c>
      <c r="AA67" s="17">
        <v>17396</v>
      </c>
      <c r="AB67" s="17">
        <v>17507</v>
      </c>
      <c r="AC67" s="17">
        <v>17460</v>
      </c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</row>
    <row r="68" spans="1:69" x14ac:dyDescent="0.3">
      <c r="A68" s="37" t="s">
        <v>99</v>
      </c>
      <c r="B68" s="17">
        <v>897</v>
      </c>
      <c r="C68" s="17">
        <v>891</v>
      </c>
      <c r="D68" s="17">
        <v>896</v>
      </c>
      <c r="E68" s="17">
        <v>896</v>
      </c>
      <c r="F68" s="17">
        <v>904</v>
      </c>
      <c r="G68" s="17">
        <v>910</v>
      </c>
      <c r="H68" s="17">
        <v>928</v>
      </c>
      <c r="I68" s="17">
        <v>919</v>
      </c>
      <c r="J68" s="17">
        <v>896</v>
      </c>
      <c r="K68" s="17">
        <v>892</v>
      </c>
      <c r="L68" s="17">
        <v>885</v>
      </c>
      <c r="M68" s="17">
        <v>885</v>
      </c>
      <c r="N68" s="17">
        <v>898</v>
      </c>
      <c r="O68" s="17">
        <v>901</v>
      </c>
      <c r="P68" s="17">
        <v>905</v>
      </c>
      <c r="Q68" s="17">
        <v>898</v>
      </c>
      <c r="R68" s="17">
        <v>903</v>
      </c>
      <c r="S68" s="17">
        <v>911</v>
      </c>
      <c r="T68" s="17">
        <v>922</v>
      </c>
      <c r="U68" s="17">
        <v>905</v>
      </c>
      <c r="V68" s="17">
        <v>905</v>
      </c>
      <c r="W68" s="17">
        <v>891</v>
      </c>
      <c r="X68" s="17">
        <v>889</v>
      </c>
      <c r="Y68" s="17">
        <v>887</v>
      </c>
      <c r="Z68" s="17">
        <v>899</v>
      </c>
      <c r="AA68" s="17">
        <v>902</v>
      </c>
      <c r="AB68" s="17">
        <v>907</v>
      </c>
      <c r="AC68" s="17">
        <v>905</v>
      </c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</row>
    <row r="69" spans="1:69" x14ac:dyDescent="0.3">
      <c r="A69" s="37" t="s">
        <v>100</v>
      </c>
      <c r="B69" s="17">
        <v>1687</v>
      </c>
      <c r="C69" s="17">
        <v>1675</v>
      </c>
      <c r="D69" s="17">
        <v>1679</v>
      </c>
      <c r="E69" s="17">
        <v>1682</v>
      </c>
      <c r="F69" s="17">
        <v>1706</v>
      </c>
      <c r="G69" s="17">
        <v>1719</v>
      </c>
      <c r="H69" s="17">
        <v>1751</v>
      </c>
      <c r="I69" s="17">
        <v>1715</v>
      </c>
      <c r="J69" s="17">
        <v>1678</v>
      </c>
      <c r="K69" s="17">
        <v>1675</v>
      </c>
      <c r="L69" s="17">
        <v>1657</v>
      </c>
      <c r="M69" s="17">
        <v>1658</v>
      </c>
      <c r="N69" s="17">
        <v>1690</v>
      </c>
      <c r="O69" s="17">
        <v>1703</v>
      </c>
      <c r="P69" s="17">
        <v>1708</v>
      </c>
      <c r="Q69" s="17">
        <v>1710</v>
      </c>
      <c r="R69" s="17">
        <v>1738</v>
      </c>
      <c r="S69" s="17">
        <v>1757</v>
      </c>
      <c r="T69" s="17">
        <v>1764</v>
      </c>
      <c r="U69" s="17">
        <v>1724</v>
      </c>
      <c r="V69" s="17">
        <v>1706</v>
      </c>
      <c r="W69" s="17">
        <v>1681</v>
      </c>
      <c r="X69" s="17">
        <v>1684</v>
      </c>
      <c r="Y69" s="17">
        <v>1690</v>
      </c>
      <c r="Z69" s="17">
        <v>1700</v>
      </c>
      <c r="AA69" s="17">
        <v>1704</v>
      </c>
      <c r="AB69" s="17">
        <v>1707</v>
      </c>
      <c r="AC69" s="17">
        <v>1710</v>
      </c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</row>
    <row r="70" spans="1:69" x14ac:dyDescent="0.3">
      <c r="A70" s="37" t="s">
        <v>101</v>
      </c>
      <c r="B70" s="17">
        <v>13187</v>
      </c>
      <c r="C70" s="17">
        <v>13242</v>
      </c>
      <c r="D70" s="17">
        <v>13245</v>
      </c>
      <c r="E70" s="17">
        <v>13276</v>
      </c>
      <c r="F70" s="17">
        <v>13294</v>
      </c>
      <c r="G70" s="17">
        <v>13349</v>
      </c>
      <c r="H70" s="17">
        <v>13353</v>
      </c>
      <c r="I70" s="17">
        <v>13212</v>
      </c>
      <c r="J70" s="17">
        <v>13172</v>
      </c>
      <c r="K70" s="17">
        <v>13222</v>
      </c>
      <c r="L70" s="17">
        <v>13283</v>
      </c>
      <c r="M70" s="17">
        <v>13269</v>
      </c>
      <c r="N70" s="17">
        <v>13200</v>
      </c>
      <c r="O70" s="17">
        <v>13285</v>
      </c>
      <c r="P70" s="17">
        <v>13337</v>
      </c>
      <c r="Q70" s="17">
        <v>13294</v>
      </c>
      <c r="R70" s="17">
        <v>13366</v>
      </c>
      <c r="S70" s="17">
        <v>13450</v>
      </c>
      <c r="T70" s="17">
        <v>13422</v>
      </c>
      <c r="U70" s="17">
        <v>13306</v>
      </c>
      <c r="V70" s="17">
        <v>13322</v>
      </c>
      <c r="W70" s="17">
        <v>13298</v>
      </c>
      <c r="X70" s="17">
        <v>13342</v>
      </c>
      <c r="Y70" s="17">
        <v>13227</v>
      </c>
      <c r="Z70" s="17">
        <v>13169</v>
      </c>
      <c r="AA70" s="17">
        <v>13339</v>
      </c>
      <c r="AB70" s="17">
        <v>13402</v>
      </c>
      <c r="AC70" s="17">
        <v>13493</v>
      </c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</row>
    <row r="71" spans="1:69" x14ac:dyDescent="0.3">
      <c r="A71" s="37" t="s">
        <v>102</v>
      </c>
      <c r="B71" s="17">
        <v>2865</v>
      </c>
      <c r="C71" s="17">
        <v>2837</v>
      </c>
      <c r="D71" s="17">
        <v>2836</v>
      </c>
      <c r="E71" s="17">
        <v>2858</v>
      </c>
      <c r="F71" s="17">
        <v>2913</v>
      </c>
      <c r="G71" s="17">
        <v>2959</v>
      </c>
      <c r="H71" s="17">
        <v>3010</v>
      </c>
      <c r="I71" s="17">
        <v>2974</v>
      </c>
      <c r="J71" s="17">
        <v>2880</v>
      </c>
      <c r="K71" s="17">
        <v>2877</v>
      </c>
      <c r="L71" s="17">
        <v>2850</v>
      </c>
      <c r="M71" s="17">
        <v>2844</v>
      </c>
      <c r="N71" s="17">
        <v>2857</v>
      </c>
      <c r="O71" s="17">
        <v>2856</v>
      </c>
      <c r="P71" s="17">
        <v>2878</v>
      </c>
      <c r="Q71" s="17">
        <v>2871</v>
      </c>
      <c r="R71" s="17">
        <v>2928</v>
      </c>
      <c r="S71" s="17">
        <v>2967</v>
      </c>
      <c r="T71" s="17">
        <v>2996</v>
      </c>
      <c r="U71" s="17">
        <v>2960</v>
      </c>
      <c r="V71" s="17">
        <v>2881</v>
      </c>
      <c r="W71" s="17">
        <v>2879</v>
      </c>
      <c r="X71" s="17">
        <v>2872</v>
      </c>
      <c r="Y71" s="17">
        <v>2894</v>
      </c>
      <c r="Z71" s="17">
        <v>2912</v>
      </c>
      <c r="AA71" s="17">
        <v>2918</v>
      </c>
      <c r="AB71" s="17">
        <v>2943</v>
      </c>
      <c r="AC71" s="17">
        <v>2932</v>
      </c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</row>
    <row r="72" spans="1:69" x14ac:dyDescent="0.3">
      <c r="A72" s="37" t="s">
        <v>103</v>
      </c>
      <c r="B72" s="17">
        <v>20170</v>
      </c>
      <c r="C72" s="17">
        <v>20026</v>
      </c>
      <c r="D72" s="17">
        <v>20114</v>
      </c>
      <c r="E72" s="17">
        <v>20136</v>
      </c>
      <c r="F72" s="17">
        <v>20442</v>
      </c>
      <c r="G72" s="17">
        <v>20697</v>
      </c>
      <c r="H72" s="17">
        <v>20856</v>
      </c>
      <c r="I72" s="17">
        <v>20829</v>
      </c>
      <c r="J72" s="17">
        <v>20409</v>
      </c>
      <c r="K72" s="17">
        <v>20343</v>
      </c>
      <c r="L72" s="17">
        <v>20217</v>
      </c>
      <c r="M72" s="17">
        <v>20117</v>
      </c>
      <c r="N72" s="17">
        <v>20045</v>
      </c>
      <c r="O72" s="17">
        <v>19948</v>
      </c>
      <c r="P72" s="17">
        <v>20051</v>
      </c>
      <c r="Q72" s="17">
        <v>19972</v>
      </c>
      <c r="R72" s="17">
        <v>20218</v>
      </c>
      <c r="S72" s="17">
        <v>20540</v>
      </c>
      <c r="T72" s="17">
        <v>20857</v>
      </c>
      <c r="U72" s="17">
        <v>20733</v>
      </c>
      <c r="V72" s="17">
        <v>20278</v>
      </c>
      <c r="W72" s="17">
        <v>20279</v>
      </c>
      <c r="X72" s="17">
        <v>20187</v>
      </c>
      <c r="Y72" s="17">
        <v>20073</v>
      </c>
      <c r="Z72" s="17">
        <v>20318</v>
      </c>
      <c r="AA72" s="17">
        <v>20344</v>
      </c>
      <c r="AB72" s="17">
        <v>20432</v>
      </c>
      <c r="AC72" s="17">
        <v>20371</v>
      </c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</row>
    <row r="73" spans="1:69" x14ac:dyDescent="0.3">
      <c r="A73" s="37" t="s">
        <v>104</v>
      </c>
      <c r="B73" s="17">
        <v>3691</v>
      </c>
      <c r="C73" s="17">
        <v>3685</v>
      </c>
      <c r="D73" s="17">
        <v>3686</v>
      </c>
      <c r="E73" s="17">
        <v>3708</v>
      </c>
      <c r="F73" s="17">
        <v>3748</v>
      </c>
      <c r="G73" s="17">
        <v>3793</v>
      </c>
      <c r="H73" s="17">
        <v>3829</v>
      </c>
      <c r="I73" s="17">
        <v>3784</v>
      </c>
      <c r="J73" s="17">
        <v>3719</v>
      </c>
      <c r="K73" s="17">
        <v>3702</v>
      </c>
      <c r="L73" s="17">
        <v>3693</v>
      </c>
      <c r="M73" s="17">
        <v>3686</v>
      </c>
      <c r="N73" s="17">
        <v>3696</v>
      </c>
      <c r="O73" s="17">
        <v>3722</v>
      </c>
      <c r="P73" s="17">
        <v>3733</v>
      </c>
      <c r="Q73" s="17">
        <v>3748</v>
      </c>
      <c r="R73" s="17">
        <v>3772</v>
      </c>
      <c r="S73" s="17">
        <v>3798</v>
      </c>
      <c r="T73" s="17">
        <v>3832</v>
      </c>
      <c r="U73" s="17">
        <v>3791</v>
      </c>
      <c r="V73" s="17">
        <v>3739</v>
      </c>
      <c r="W73" s="17">
        <v>3715</v>
      </c>
      <c r="X73" s="17">
        <v>3738</v>
      </c>
      <c r="Y73" s="17">
        <v>3738</v>
      </c>
      <c r="Z73" s="17">
        <v>3766</v>
      </c>
      <c r="AA73" s="17">
        <v>3770</v>
      </c>
      <c r="AB73" s="17">
        <v>3777</v>
      </c>
      <c r="AC73" s="17">
        <v>3774</v>
      </c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</row>
    <row r="74" spans="1:69" x14ac:dyDescent="0.3">
      <c r="A74" s="37" t="s">
        <v>105</v>
      </c>
      <c r="B74" s="17">
        <v>5012</v>
      </c>
      <c r="C74" s="17">
        <v>5038</v>
      </c>
      <c r="D74" s="17">
        <v>5038</v>
      </c>
      <c r="E74" s="17">
        <v>5055</v>
      </c>
      <c r="F74" s="17">
        <v>5061</v>
      </c>
      <c r="G74" s="17">
        <v>5087</v>
      </c>
      <c r="H74" s="17">
        <v>5080</v>
      </c>
      <c r="I74" s="17">
        <v>5025</v>
      </c>
      <c r="J74" s="17">
        <v>5021</v>
      </c>
      <c r="K74" s="17">
        <v>5028</v>
      </c>
      <c r="L74" s="17">
        <v>5046</v>
      </c>
      <c r="M74" s="17">
        <v>5041</v>
      </c>
      <c r="N74" s="17">
        <v>5030</v>
      </c>
      <c r="O74" s="17">
        <v>5070</v>
      </c>
      <c r="P74" s="17">
        <v>5086</v>
      </c>
      <c r="Q74" s="17">
        <v>5085</v>
      </c>
      <c r="R74" s="17">
        <v>5096</v>
      </c>
      <c r="S74" s="17">
        <v>5133</v>
      </c>
      <c r="T74" s="17">
        <v>5112</v>
      </c>
      <c r="U74" s="17">
        <v>5056</v>
      </c>
      <c r="V74" s="17">
        <v>5073</v>
      </c>
      <c r="W74" s="17">
        <v>5061</v>
      </c>
      <c r="X74" s="17">
        <v>5077</v>
      </c>
      <c r="Y74" s="17">
        <v>5051</v>
      </c>
      <c r="Z74" s="17">
        <v>5040</v>
      </c>
      <c r="AA74" s="17">
        <v>5115</v>
      </c>
      <c r="AB74" s="17">
        <v>5115</v>
      </c>
      <c r="AC74" s="17">
        <v>5138</v>
      </c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</row>
    <row r="75" spans="1:69" x14ac:dyDescent="0.3">
      <c r="A75" s="37" t="s">
        <v>106</v>
      </c>
      <c r="B75" s="17">
        <v>7117</v>
      </c>
      <c r="C75" s="17">
        <v>7086</v>
      </c>
      <c r="D75" s="17">
        <v>7098</v>
      </c>
      <c r="E75" s="17">
        <v>7111</v>
      </c>
      <c r="F75" s="17">
        <v>7183</v>
      </c>
      <c r="G75" s="17">
        <v>7257</v>
      </c>
      <c r="H75" s="17">
        <v>7352</v>
      </c>
      <c r="I75" s="17">
        <v>7293</v>
      </c>
      <c r="J75" s="17">
        <v>7112</v>
      </c>
      <c r="K75" s="17">
        <v>7161</v>
      </c>
      <c r="L75" s="17">
        <v>7140</v>
      </c>
      <c r="M75" s="17">
        <v>7146</v>
      </c>
      <c r="N75" s="17">
        <v>7134</v>
      </c>
      <c r="O75" s="17">
        <v>7109</v>
      </c>
      <c r="P75" s="17">
        <v>7162</v>
      </c>
      <c r="Q75" s="17">
        <v>7116</v>
      </c>
      <c r="R75" s="17">
        <v>7195</v>
      </c>
      <c r="S75" s="17">
        <v>7298</v>
      </c>
      <c r="T75" s="17">
        <v>7378</v>
      </c>
      <c r="U75" s="17">
        <v>7300</v>
      </c>
      <c r="V75" s="17">
        <v>7128</v>
      </c>
      <c r="W75" s="17">
        <v>7116</v>
      </c>
      <c r="X75" s="17">
        <v>7094</v>
      </c>
      <c r="Y75" s="17">
        <v>7122</v>
      </c>
      <c r="Z75" s="17">
        <v>7151</v>
      </c>
      <c r="AA75" s="17">
        <v>7150</v>
      </c>
      <c r="AB75" s="17">
        <v>7204</v>
      </c>
      <c r="AC75" s="17">
        <v>7228</v>
      </c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</row>
    <row r="76" spans="1:69" x14ac:dyDescent="0.3">
      <c r="A76" s="37" t="s">
        <v>107</v>
      </c>
      <c r="B76" s="17">
        <v>8600</v>
      </c>
      <c r="C76" s="17">
        <v>8592</v>
      </c>
      <c r="D76" s="17">
        <v>8635</v>
      </c>
      <c r="E76" s="17">
        <v>8581</v>
      </c>
      <c r="F76" s="17">
        <v>8619</v>
      </c>
      <c r="G76" s="17">
        <v>8624</v>
      </c>
      <c r="H76" s="17">
        <v>8693</v>
      </c>
      <c r="I76" s="17">
        <v>8674</v>
      </c>
      <c r="J76" s="17">
        <v>8536</v>
      </c>
      <c r="K76" s="17">
        <v>8573</v>
      </c>
      <c r="L76" s="17">
        <v>8582</v>
      </c>
      <c r="M76" s="17">
        <v>8592</v>
      </c>
      <c r="N76" s="17">
        <v>8581</v>
      </c>
      <c r="O76" s="17">
        <v>8595</v>
      </c>
      <c r="P76" s="17">
        <v>8633</v>
      </c>
      <c r="Q76" s="17">
        <v>8581</v>
      </c>
      <c r="R76" s="17">
        <v>8634</v>
      </c>
      <c r="S76" s="17">
        <v>8646</v>
      </c>
      <c r="T76" s="17">
        <v>8769</v>
      </c>
      <c r="U76" s="17">
        <v>8717</v>
      </c>
      <c r="V76" s="17">
        <v>8567</v>
      </c>
      <c r="W76" s="17">
        <v>8619</v>
      </c>
      <c r="X76" s="17">
        <v>8590</v>
      </c>
      <c r="Y76" s="17">
        <v>8550</v>
      </c>
      <c r="Z76" s="17">
        <v>8657</v>
      </c>
      <c r="AA76" s="17">
        <v>8746</v>
      </c>
      <c r="AB76" s="17">
        <v>8781</v>
      </c>
      <c r="AC76" s="17">
        <v>8769</v>
      </c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</row>
    <row r="77" spans="1:69" x14ac:dyDescent="0.3">
      <c r="A77" s="37" t="s">
        <v>108</v>
      </c>
      <c r="B77" s="17">
        <v>10381</v>
      </c>
      <c r="C77" s="17">
        <v>10448</v>
      </c>
      <c r="D77" s="17">
        <v>10469</v>
      </c>
      <c r="E77" s="17">
        <v>10367</v>
      </c>
      <c r="F77" s="17">
        <v>10387</v>
      </c>
      <c r="G77" s="17">
        <v>10421</v>
      </c>
      <c r="H77" s="17">
        <v>10444</v>
      </c>
      <c r="I77" s="17">
        <v>10383</v>
      </c>
      <c r="J77" s="17">
        <v>10349</v>
      </c>
      <c r="K77" s="17">
        <v>10400</v>
      </c>
      <c r="L77" s="17">
        <v>10380</v>
      </c>
      <c r="M77" s="17">
        <v>10337</v>
      </c>
      <c r="N77" s="17">
        <v>10396</v>
      </c>
      <c r="O77" s="17">
        <v>10416</v>
      </c>
      <c r="P77" s="17">
        <v>10453</v>
      </c>
      <c r="Q77" s="17">
        <v>10329</v>
      </c>
      <c r="R77" s="17">
        <v>10351</v>
      </c>
      <c r="S77" s="17">
        <v>10420</v>
      </c>
      <c r="T77" s="17">
        <v>10497</v>
      </c>
      <c r="U77" s="17">
        <v>10418</v>
      </c>
      <c r="V77" s="17">
        <v>10373</v>
      </c>
      <c r="W77" s="17">
        <v>10431</v>
      </c>
      <c r="X77" s="17">
        <v>10381</v>
      </c>
      <c r="Y77" s="17">
        <v>10317</v>
      </c>
      <c r="Z77" s="17">
        <v>10471</v>
      </c>
      <c r="AA77" s="17">
        <v>10575</v>
      </c>
      <c r="AB77" s="17">
        <v>10643</v>
      </c>
      <c r="AC77" s="17">
        <v>10626</v>
      </c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</row>
    <row r="78" spans="1:69" x14ac:dyDescent="0.3">
      <c r="A78" s="37" t="s">
        <v>109</v>
      </c>
      <c r="B78" s="17">
        <v>6684</v>
      </c>
      <c r="C78" s="17">
        <v>6731</v>
      </c>
      <c r="D78" s="17">
        <v>6735</v>
      </c>
      <c r="E78" s="17">
        <v>6674</v>
      </c>
      <c r="F78" s="17">
        <v>6661</v>
      </c>
      <c r="G78" s="17">
        <v>6680</v>
      </c>
      <c r="H78" s="17">
        <v>6700</v>
      </c>
      <c r="I78" s="17">
        <v>6646</v>
      </c>
      <c r="J78" s="17">
        <v>6608</v>
      </c>
      <c r="K78" s="17">
        <v>6609</v>
      </c>
      <c r="L78" s="17">
        <v>6628</v>
      </c>
      <c r="M78" s="17">
        <v>6613</v>
      </c>
      <c r="N78" s="17">
        <v>6674</v>
      </c>
      <c r="O78" s="17">
        <v>6710</v>
      </c>
      <c r="P78" s="17">
        <v>6697</v>
      </c>
      <c r="Q78" s="17">
        <v>6627</v>
      </c>
      <c r="R78" s="17">
        <v>6623</v>
      </c>
      <c r="S78" s="17">
        <v>6680</v>
      </c>
      <c r="T78" s="17">
        <v>6702</v>
      </c>
      <c r="U78" s="17">
        <v>6643</v>
      </c>
      <c r="V78" s="17">
        <v>6612</v>
      </c>
      <c r="W78" s="17">
        <v>6624</v>
      </c>
      <c r="X78" s="17">
        <v>6616</v>
      </c>
      <c r="Y78" s="17">
        <v>6559</v>
      </c>
      <c r="Z78" s="17">
        <v>6695</v>
      </c>
      <c r="AA78" s="17">
        <v>6761</v>
      </c>
      <c r="AB78" s="17">
        <v>6798</v>
      </c>
      <c r="AC78" s="17">
        <v>6750</v>
      </c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</row>
    <row r="79" spans="1:69" x14ac:dyDescent="0.3">
      <c r="A79" s="37" t="s">
        <v>110</v>
      </c>
      <c r="B79" s="17">
        <v>2426</v>
      </c>
      <c r="C79" s="17">
        <v>2418</v>
      </c>
      <c r="D79" s="17">
        <v>2423</v>
      </c>
      <c r="E79" s="17">
        <v>2436</v>
      </c>
      <c r="F79" s="17">
        <v>2472</v>
      </c>
      <c r="G79" s="17">
        <v>2486</v>
      </c>
      <c r="H79" s="17">
        <v>2508</v>
      </c>
      <c r="I79" s="17">
        <v>2491</v>
      </c>
      <c r="J79" s="17">
        <v>2434</v>
      </c>
      <c r="K79" s="17">
        <v>2469</v>
      </c>
      <c r="L79" s="17">
        <v>2449</v>
      </c>
      <c r="M79" s="17">
        <v>2445</v>
      </c>
      <c r="N79" s="17">
        <v>2440</v>
      </c>
      <c r="O79" s="17">
        <v>2437</v>
      </c>
      <c r="P79" s="17">
        <v>2461</v>
      </c>
      <c r="Q79" s="17">
        <v>2450</v>
      </c>
      <c r="R79" s="17">
        <v>2495</v>
      </c>
      <c r="S79" s="17">
        <v>2502</v>
      </c>
      <c r="T79" s="17">
        <v>2521</v>
      </c>
      <c r="U79" s="17">
        <v>2509</v>
      </c>
      <c r="V79" s="17">
        <v>2452</v>
      </c>
      <c r="W79" s="17">
        <v>2477</v>
      </c>
      <c r="X79" s="17">
        <v>2456</v>
      </c>
      <c r="Y79" s="17">
        <v>2463</v>
      </c>
      <c r="Z79" s="17">
        <v>2468</v>
      </c>
      <c r="AA79" s="17">
        <v>2469</v>
      </c>
      <c r="AB79" s="17">
        <v>2502</v>
      </c>
      <c r="AC79" s="17">
        <v>2506</v>
      </c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</row>
    <row r="80" spans="1:69" x14ac:dyDescent="0.3">
      <c r="A80" s="37" t="s">
        <v>111</v>
      </c>
      <c r="B80" s="17">
        <v>5408</v>
      </c>
      <c r="C80" s="17">
        <v>5430</v>
      </c>
      <c r="D80" s="17">
        <v>5455</v>
      </c>
      <c r="E80" s="17">
        <v>5423</v>
      </c>
      <c r="F80" s="17">
        <v>5410</v>
      </c>
      <c r="G80" s="17">
        <v>5448</v>
      </c>
      <c r="H80" s="17">
        <v>5462</v>
      </c>
      <c r="I80" s="17">
        <v>5427</v>
      </c>
      <c r="J80" s="17">
        <v>5414</v>
      </c>
      <c r="K80" s="17">
        <v>5418</v>
      </c>
      <c r="L80" s="17">
        <v>5409</v>
      </c>
      <c r="M80" s="17">
        <v>5410</v>
      </c>
      <c r="N80" s="17">
        <v>5435</v>
      </c>
      <c r="O80" s="17">
        <v>5448</v>
      </c>
      <c r="P80" s="17">
        <v>5459</v>
      </c>
      <c r="Q80" s="17">
        <v>5426</v>
      </c>
      <c r="R80" s="17">
        <v>5440</v>
      </c>
      <c r="S80" s="17">
        <v>5480</v>
      </c>
      <c r="T80" s="17">
        <v>5500</v>
      </c>
      <c r="U80" s="17">
        <v>5471</v>
      </c>
      <c r="V80" s="17">
        <v>5445</v>
      </c>
      <c r="W80" s="17">
        <v>5463</v>
      </c>
      <c r="X80" s="17">
        <v>5449</v>
      </c>
      <c r="Y80" s="17">
        <v>5417</v>
      </c>
      <c r="Z80" s="17">
        <v>5475</v>
      </c>
      <c r="AA80" s="17">
        <v>5516</v>
      </c>
      <c r="AB80" s="17">
        <v>5556</v>
      </c>
      <c r="AC80" s="17">
        <v>5537</v>
      </c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</row>
    <row r="81" spans="1:69" x14ac:dyDescent="0.3">
      <c r="A81" s="37" t="s">
        <v>112</v>
      </c>
      <c r="B81" s="17">
        <v>2384</v>
      </c>
      <c r="C81" s="17">
        <v>2356</v>
      </c>
      <c r="D81" s="17">
        <v>2360</v>
      </c>
      <c r="E81" s="17">
        <v>2364</v>
      </c>
      <c r="F81" s="17">
        <v>2432</v>
      </c>
      <c r="G81" s="17">
        <v>2480</v>
      </c>
      <c r="H81" s="17">
        <v>2504</v>
      </c>
      <c r="I81" s="17">
        <v>2493</v>
      </c>
      <c r="J81" s="17">
        <v>2407</v>
      </c>
      <c r="K81" s="17">
        <v>2428</v>
      </c>
      <c r="L81" s="17">
        <v>2382</v>
      </c>
      <c r="M81" s="17">
        <v>2371</v>
      </c>
      <c r="N81" s="17">
        <v>2385</v>
      </c>
      <c r="O81" s="17">
        <v>2357</v>
      </c>
      <c r="P81" s="17">
        <v>2381</v>
      </c>
      <c r="Q81" s="17">
        <v>2364</v>
      </c>
      <c r="R81" s="17">
        <v>2420</v>
      </c>
      <c r="S81" s="17">
        <v>2464</v>
      </c>
      <c r="T81" s="17">
        <v>2494</v>
      </c>
      <c r="U81" s="17">
        <v>2473</v>
      </c>
      <c r="V81" s="17">
        <v>2398</v>
      </c>
      <c r="W81" s="17">
        <v>2421</v>
      </c>
      <c r="X81" s="17">
        <v>2400</v>
      </c>
      <c r="Y81" s="17">
        <v>2415</v>
      </c>
      <c r="Z81" s="17">
        <v>2443</v>
      </c>
      <c r="AA81" s="17">
        <v>2431</v>
      </c>
      <c r="AB81" s="17">
        <v>2457</v>
      </c>
      <c r="AC81" s="17">
        <v>2435</v>
      </c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</row>
    <row r="82" spans="1:69" x14ac:dyDescent="0.3">
      <c r="A82" s="37" t="s">
        <v>113</v>
      </c>
      <c r="B82" s="17">
        <v>5541</v>
      </c>
      <c r="C82" s="17">
        <v>5552</v>
      </c>
      <c r="D82" s="17">
        <v>5557</v>
      </c>
      <c r="E82" s="17">
        <v>5525</v>
      </c>
      <c r="F82" s="17">
        <v>5579</v>
      </c>
      <c r="G82" s="17">
        <v>5605</v>
      </c>
      <c r="H82" s="17">
        <v>5616</v>
      </c>
      <c r="I82" s="17">
        <v>5580</v>
      </c>
      <c r="J82" s="17">
        <v>5523</v>
      </c>
      <c r="K82" s="17">
        <v>5545</v>
      </c>
      <c r="L82" s="17">
        <v>5571</v>
      </c>
      <c r="M82" s="17">
        <v>5566</v>
      </c>
      <c r="N82" s="17">
        <v>5554</v>
      </c>
      <c r="O82" s="17">
        <v>5544</v>
      </c>
      <c r="P82" s="17">
        <v>5572</v>
      </c>
      <c r="Q82" s="17">
        <v>5546</v>
      </c>
      <c r="R82" s="17">
        <v>5593</v>
      </c>
      <c r="S82" s="17">
        <v>5612</v>
      </c>
      <c r="T82" s="17">
        <v>5626</v>
      </c>
      <c r="U82" s="17">
        <v>5567</v>
      </c>
      <c r="V82" s="17">
        <v>5519</v>
      </c>
      <c r="W82" s="17">
        <v>5517</v>
      </c>
      <c r="X82" s="17">
        <v>5517</v>
      </c>
      <c r="Y82" s="17">
        <v>5506</v>
      </c>
      <c r="Z82" s="17">
        <v>5530</v>
      </c>
      <c r="AA82" s="17">
        <v>5550</v>
      </c>
      <c r="AB82" s="17">
        <v>5584</v>
      </c>
      <c r="AC82" s="17">
        <v>5572</v>
      </c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</row>
    <row r="83" spans="1:69" x14ac:dyDescent="0.3">
      <c r="A83" s="37" t="s">
        <v>114</v>
      </c>
      <c r="B83" s="17">
        <v>4770</v>
      </c>
      <c r="C83" s="17">
        <v>4789</v>
      </c>
      <c r="D83" s="17">
        <v>4807</v>
      </c>
      <c r="E83" s="17">
        <v>4779</v>
      </c>
      <c r="F83" s="17">
        <v>4833</v>
      </c>
      <c r="G83" s="17">
        <v>4846</v>
      </c>
      <c r="H83" s="17">
        <v>4848</v>
      </c>
      <c r="I83" s="17">
        <v>4833</v>
      </c>
      <c r="J83" s="17">
        <v>4783</v>
      </c>
      <c r="K83" s="17">
        <v>4834</v>
      </c>
      <c r="L83" s="17">
        <v>4808</v>
      </c>
      <c r="M83" s="17">
        <v>4796</v>
      </c>
      <c r="N83" s="17">
        <v>4781</v>
      </c>
      <c r="O83" s="17">
        <v>4779</v>
      </c>
      <c r="P83" s="17">
        <v>4800</v>
      </c>
      <c r="Q83" s="17">
        <v>4776</v>
      </c>
      <c r="R83" s="17">
        <v>4822</v>
      </c>
      <c r="S83" s="17">
        <v>4834</v>
      </c>
      <c r="T83" s="17">
        <v>4887</v>
      </c>
      <c r="U83" s="17">
        <v>4870</v>
      </c>
      <c r="V83" s="17">
        <v>4812</v>
      </c>
      <c r="W83" s="17">
        <v>4845</v>
      </c>
      <c r="X83" s="17">
        <v>4812</v>
      </c>
      <c r="Y83" s="17">
        <v>4779</v>
      </c>
      <c r="Z83" s="17">
        <v>4817</v>
      </c>
      <c r="AA83" s="17">
        <v>4860</v>
      </c>
      <c r="AB83" s="17">
        <v>4901</v>
      </c>
      <c r="AC83" s="17">
        <v>4887</v>
      </c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</row>
    <row r="84" spans="1:69" x14ac:dyDescent="0.3">
      <c r="A84" s="37" t="s">
        <v>115</v>
      </c>
      <c r="B84" s="17">
        <v>2097</v>
      </c>
      <c r="C84" s="17">
        <v>2108</v>
      </c>
      <c r="D84" s="17">
        <v>2109</v>
      </c>
      <c r="E84" s="17">
        <v>2100</v>
      </c>
      <c r="F84" s="17">
        <v>2134</v>
      </c>
      <c r="G84" s="17">
        <v>2160</v>
      </c>
      <c r="H84" s="17">
        <v>2181</v>
      </c>
      <c r="I84" s="17">
        <v>2160</v>
      </c>
      <c r="J84" s="17">
        <v>2122</v>
      </c>
      <c r="K84" s="17">
        <v>2110</v>
      </c>
      <c r="L84" s="17">
        <v>2114</v>
      </c>
      <c r="M84" s="17">
        <v>2103</v>
      </c>
      <c r="N84" s="17">
        <v>2104</v>
      </c>
      <c r="O84" s="17">
        <v>2117</v>
      </c>
      <c r="P84" s="17">
        <v>2113</v>
      </c>
      <c r="Q84" s="17">
        <v>2118</v>
      </c>
      <c r="R84" s="17">
        <v>2140</v>
      </c>
      <c r="S84" s="17">
        <v>2157</v>
      </c>
      <c r="T84" s="17">
        <v>2190</v>
      </c>
      <c r="U84" s="17">
        <v>2164</v>
      </c>
      <c r="V84" s="17">
        <v>2134</v>
      </c>
      <c r="W84" s="17">
        <v>2130</v>
      </c>
      <c r="X84" s="17">
        <v>2142</v>
      </c>
      <c r="Y84" s="17">
        <v>2133</v>
      </c>
      <c r="Z84" s="17">
        <v>2153</v>
      </c>
      <c r="AA84" s="17">
        <v>2161</v>
      </c>
      <c r="AB84" s="17">
        <v>2165</v>
      </c>
      <c r="AC84" s="17">
        <v>2152</v>
      </c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</row>
    <row r="85" spans="1:69" x14ac:dyDescent="0.3">
      <c r="A85" s="37" t="s">
        <v>116</v>
      </c>
      <c r="B85" s="17">
        <v>958</v>
      </c>
      <c r="C85" s="17">
        <v>957</v>
      </c>
      <c r="D85" s="17">
        <v>954</v>
      </c>
      <c r="E85" s="17">
        <v>955</v>
      </c>
      <c r="F85" s="17">
        <v>961</v>
      </c>
      <c r="G85" s="17">
        <v>967</v>
      </c>
      <c r="H85" s="17">
        <v>967</v>
      </c>
      <c r="I85" s="17">
        <v>954</v>
      </c>
      <c r="J85" s="17">
        <v>943</v>
      </c>
      <c r="K85" s="17">
        <v>949</v>
      </c>
      <c r="L85" s="17">
        <v>943</v>
      </c>
      <c r="M85" s="17">
        <v>942</v>
      </c>
      <c r="N85" s="17">
        <v>954</v>
      </c>
      <c r="O85" s="17">
        <v>955</v>
      </c>
      <c r="P85" s="17">
        <v>959</v>
      </c>
      <c r="Q85" s="17">
        <v>952</v>
      </c>
      <c r="R85" s="17">
        <v>964</v>
      </c>
      <c r="S85" s="17">
        <v>973</v>
      </c>
      <c r="T85" s="17">
        <v>972</v>
      </c>
      <c r="U85" s="17">
        <v>961</v>
      </c>
      <c r="V85" s="17">
        <v>940</v>
      </c>
      <c r="W85" s="17">
        <v>947</v>
      </c>
      <c r="X85" s="17">
        <v>941</v>
      </c>
      <c r="Y85" s="17">
        <v>949</v>
      </c>
      <c r="Z85" s="17">
        <v>962</v>
      </c>
      <c r="AA85" s="17">
        <v>959</v>
      </c>
      <c r="AB85" s="17">
        <v>978</v>
      </c>
      <c r="AC85" s="17">
        <v>966</v>
      </c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</row>
    <row r="86" spans="1:69" x14ac:dyDescent="0.3">
      <c r="A86" s="37" t="s">
        <v>117</v>
      </c>
      <c r="B86" s="17">
        <v>8938</v>
      </c>
      <c r="C86" s="17">
        <v>8936</v>
      </c>
      <c r="D86" s="17">
        <v>8944</v>
      </c>
      <c r="E86" s="17">
        <v>8929</v>
      </c>
      <c r="F86" s="17">
        <v>8978</v>
      </c>
      <c r="G86" s="17">
        <v>9057</v>
      </c>
      <c r="H86" s="17">
        <v>9157</v>
      </c>
      <c r="I86" s="17">
        <v>9081</v>
      </c>
      <c r="J86" s="17">
        <v>8905</v>
      </c>
      <c r="K86" s="17">
        <v>8928</v>
      </c>
      <c r="L86" s="17">
        <v>8960</v>
      </c>
      <c r="M86" s="17">
        <v>8964</v>
      </c>
      <c r="N86" s="17">
        <v>8959</v>
      </c>
      <c r="O86" s="17">
        <v>8970</v>
      </c>
      <c r="P86" s="17">
        <v>9006</v>
      </c>
      <c r="Q86" s="17">
        <v>8953</v>
      </c>
      <c r="R86" s="17">
        <v>8979</v>
      </c>
      <c r="S86" s="17">
        <v>9092</v>
      </c>
      <c r="T86" s="17">
        <v>9208</v>
      </c>
      <c r="U86" s="17">
        <v>9110</v>
      </c>
      <c r="V86" s="17">
        <v>8933</v>
      </c>
      <c r="W86" s="17">
        <v>8884</v>
      </c>
      <c r="X86" s="17">
        <v>8899</v>
      </c>
      <c r="Y86" s="17">
        <v>8886</v>
      </c>
      <c r="Z86" s="17">
        <v>8932</v>
      </c>
      <c r="AA86" s="17">
        <v>8951</v>
      </c>
      <c r="AB86" s="17">
        <v>9010</v>
      </c>
      <c r="AC86" s="17">
        <v>9039</v>
      </c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</row>
    <row r="87" spans="1:69" x14ac:dyDescent="0.3">
      <c r="A87" s="37" t="s">
        <v>118</v>
      </c>
      <c r="B87" s="17">
        <v>21989</v>
      </c>
      <c r="C87" s="17">
        <v>22004</v>
      </c>
      <c r="D87" s="17">
        <v>22047</v>
      </c>
      <c r="E87" s="17">
        <v>22004</v>
      </c>
      <c r="F87" s="17">
        <v>22124</v>
      </c>
      <c r="G87" s="17">
        <v>22302</v>
      </c>
      <c r="H87" s="17">
        <v>22598</v>
      </c>
      <c r="I87" s="17">
        <v>22372</v>
      </c>
      <c r="J87" s="17">
        <v>21914</v>
      </c>
      <c r="K87" s="17">
        <v>21969</v>
      </c>
      <c r="L87" s="17">
        <v>22039</v>
      </c>
      <c r="M87" s="17">
        <v>22043</v>
      </c>
      <c r="N87" s="17">
        <v>22024</v>
      </c>
      <c r="O87" s="17">
        <v>22047</v>
      </c>
      <c r="P87" s="17">
        <v>22153</v>
      </c>
      <c r="Q87" s="17">
        <v>22103</v>
      </c>
      <c r="R87" s="17">
        <v>22166</v>
      </c>
      <c r="S87" s="17">
        <v>22418</v>
      </c>
      <c r="T87" s="17">
        <v>22692</v>
      </c>
      <c r="U87" s="17">
        <v>22445</v>
      </c>
      <c r="V87" s="17">
        <v>22047</v>
      </c>
      <c r="W87" s="17">
        <v>21919</v>
      </c>
      <c r="X87" s="17">
        <v>21989</v>
      </c>
      <c r="Y87" s="17">
        <v>21962</v>
      </c>
      <c r="Z87" s="17">
        <v>22040</v>
      </c>
      <c r="AA87" s="17">
        <v>22086</v>
      </c>
      <c r="AB87" s="17">
        <v>22228</v>
      </c>
      <c r="AC87" s="17">
        <v>22290</v>
      </c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</row>
    <row r="88" spans="1:69" x14ac:dyDescent="0.3">
      <c r="A88" s="37" t="s">
        <v>119</v>
      </c>
      <c r="B88" s="17">
        <v>5143</v>
      </c>
      <c r="C88" s="17">
        <v>5162</v>
      </c>
      <c r="D88" s="17">
        <v>5187</v>
      </c>
      <c r="E88" s="17">
        <v>5194</v>
      </c>
      <c r="F88" s="17">
        <v>5267</v>
      </c>
      <c r="G88" s="17">
        <v>5275</v>
      </c>
      <c r="H88" s="17">
        <v>5312</v>
      </c>
      <c r="I88" s="17">
        <v>5269</v>
      </c>
      <c r="J88" s="17">
        <v>5182</v>
      </c>
      <c r="K88" s="17">
        <v>5266</v>
      </c>
      <c r="L88" s="17">
        <v>5225</v>
      </c>
      <c r="M88" s="17">
        <v>5206</v>
      </c>
      <c r="N88" s="17">
        <v>5161</v>
      </c>
      <c r="O88" s="17">
        <v>5193</v>
      </c>
      <c r="P88" s="17">
        <v>5230</v>
      </c>
      <c r="Q88" s="17">
        <v>5218</v>
      </c>
      <c r="R88" s="17">
        <v>5281</v>
      </c>
      <c r="S88" s="17">
        <v>5294</v>
      </c>
      <c r="T88" s="17">
        <v>5369</v>
      </c>
      <c r="U88" s="17">
        <v>5329</v>
      </c>
      <c r="V88" s="17">
        <v>5256</v>
      </c>
      <c r="W88" s="17">
        <v>5324</v>
      </c>
      <c r="X88" s="17">
        <v>5254</v>
      </c>
      <c r="Y88" s="17">
        <v>5284</v>
      </c>
      <c r="Z88" s="17">
        <v>5261</v>
      </c>
      <c r="AA88" s="17">
        <v>5318</v>
      </c>
      <c r="AB88" s="17">
        <v>5359</v>
      </c>
      <c r="AC88" s="17">
        <v>5378</v>
      </c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</row>
    <row r="89" spans="1:69" x14ac:dyDescent="0.3">
      <c r="A89" s="37" t="s">
        <v>120</v>
      </c>
      <c r="B89" s="17">
        <v>8668</v>
      </c>
      <c r="C89" s="17">
        <v>8677</v>
      </c>
      <c r="D89" s="17">
        <v>8698</v>
      </c>
      <c r="E89" s="17">
        <v>8662</v>
      </c>
      <c r="F89" s="17">
        <v>8770</v>
      </c>
      <c r="G89" s="17">
        <v>8869</v>
      </c>
      <c r="H89" s="17">
        <v>8954</v>
      </c>
      <c r="I89" s="17">
        <v>8846</v>
      </c>
      <c r="J89" s="17">
        <v>8669</v>
      </c>
      <c r="K89" s="17">
        <v>8736</v>
      </c>
      <c r="L89" s="17">
        <v>8729</v>
      </c>
      <c r="M89" s="17">
        <v>8735</v>
      </c>
      <c r="N89" s="17">
        <v>8715</v>
      </c>
      <c r="O89" s="17">
        <v>8699</v>
      </c>
      <c r="P89" s="17">
        <v>8754</v>
      </c>
      <c r="Q89" s="17">
        <v>8742</v>
      </c>
      <c r="R89" s="17">
        <v>8813</v>
      </c>
      <c r="S89" s="17">
        <v>8937</v>
      </c>
      <c r="T89" s="17">
        <v>9016</v>
      </c>
      <c r="U89" s="17">
        <v>8921</v>
      </c>
      <c r="V89" s="17">
        <v>8739</v>
      </c>
      <c r="W89" s="17">
        <v>8710</v>
      </c>
      <c r="X89" s="17">
        <v>8701</v>
      </c>
      <c r="Y89" s="17">
        <v>8728</v>
      </c>
      <c r="Z89" s="17">
        <v>8737</v>
      </c>
      <c r="AA89" s="17">
        <v>8723</v>
      </c>
      <c r="AB89" s="17">
        <v>8774</v>
      </c>
      <c r="AC89" s="17">
        <v>8817</v>
      </c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</row>
    <row r="90" spans="1:69" x14ac:dyDescent="0.3">
      <c r="A90" s="37" t="s">
        <v>121</v>
      </c>
      <c r="B90" s="17">
        <v>24171</v>
      </c>
      <c r="C90" s="17">
        <v>24237</v>
      </c>
      <c r="D90" s="17">
        <v>24334</v>
      </c>
      <c r="E90" s="17">
        <v>24191</v>
      </c>
      <c r="F90" s="17">
        <v>24235</v>
      </c>
      <c r="G90" s="17">
        <v>24316</v>
      </c>
      <c r="H90" s="17">
        <v>24407</v>
      </c>
      <c r="I90" s="17">
        <v>24234</v>
      </c>
      <c r="J90" s="17">
        <v>24120</v>
      </c>
      <c r="K90" s="17">
        <v>24229</v>
      </c>
      <c r="L90" s="17">
        <v>24198</v>
      </c>
      <c r="M90" s="17">
        <v>24126</v>
      </c>
      <c r="N90" s="17">
        <v>24161</v>
      </c>
      <c r="O90" s="17">
        <v>24204</v>
      </c>
      <c r="P90" s="17">
        <v>24273</v>
      </c>
      <c r="Q90" s="17">
        <v>24142</v>
      </c>
      <c r="R90" s="17">
        <v>24216</v>
      </c>
      <c r="S90" s="17">
        <v>24400</v>
      </c>
      <c r="T90" s="17">
        <v>24485</v>
      </c>
      <c r="U90" s="17">
        <v>24321</v>
      </c>
      <c r="V90" s="17">
        <v>24185</v>
      </c>
      <c r="W90" s="17">
        <v>24306</v>
      </c>
      <c r="X90" s="17">
        <v>24231</v>
      </c>
      <c r="Y90" s="17">
        <v>24107</v>
      </c>
      <c r="Z90" s="17">
        <v>24355</v>
      </c>
      <c r="AA90" s="17">
        <v>24516</v>
      </c>
      <c r="AB90" s="17">
        <v>24716</v>
      </c>
      <c r="AC90" s="17">
        <v>24658</v>
      </c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</row>
    <row r="91" spans="1:69" x14ac:dyDescent="0.3">
      <c r="A91" s="37" t="s">
        <v>122</v>
      </c>
      <c r="B91" s="17">
        <v>1603</v>
      </c>
      <c r="C91" s="17">
        <v>1595</v>
      </c>
      <c r="D91" s="17">
        <v>1596</v>
      </c>
      <c r="E91" s="17">
        <v>1608</v>
      </c>
      <c r="F91" s="17">
        <v>1630</v>
      </c>
      <c r="G91" s="17">
        <v>1654</v>
      </c>
      <c r="H91" s="17">
        <v>1668</v>
      </c>
      <c r="I91" s="17">
        <v>1659</v>
      </c>
      <c r="J91" s="17">
        <v>1619</v>
      </c>
      <c r="K91" s="17">
        <v>1618</v>
      </c>
      <c r="L91" s="17">
        <v>1609</v>
      </c>
      <c r="M91" s="17">
        <v>1595</v>
      </c>
      <c r="N91" s="17">
        <v>1595</v>
      </c>
      <c r="O91" s="17">
        <v>1599</v>
      </c>
      <c r="P91" s="17">
        <v>1612</v>
      </c>
      <c r="Q91" s="17">
        <v>1602</v>
      </c>
      <c r="R91" s="17">
        <v>1625</v>
      </c>
      <c r="S91" s="17">
        <v>1647</v>
      </c>
      <c r="T91" s="17">
        <v>1671</v>
      </c>
      <c r="U91" s="17">
        <v>1653</v>
      </c>
      <c r="V91" s="17">
        <v>1612</v>
      </c>
      <c r="W91" s="17">
        <v>1608</v>
      </c>
      <c r="X91" s="17">
        <v>1608</v>
      </c>
      <c r="Y91" s="17">
        <v>1609</v>
      </c>
      <c r="Z91" s="17">
        <v>1630</v>
      </c>
      <c r="AA91" s="17">
        <v>1640</v>
      </c>
      <c r="AB91" s="17">
        <v>1642</v>
      </c>
      <c r="AC91" s="17">
        <v>1638</v>
      </c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</row>
    <row r="92" spans="1:69" x14ac:dyDescent="0.3">
      <c r="A92" s="37" t="s">
        <v>123</v>
      </c>
      <c r="B92" s="17">
        <v>6780</v>
      </c>
      <c r="C92" s="17">
        <v>6789</v>
      </c>
      <c r="D92" s="17">
        <v>6839</v>
      </c>
      <c r="E92" s="17">
        <v>6777</v>
      </c>
      <c r="F92" s="17">
        <v>6806</v>
      </c>
      <c r="G92" s="17">
        <v>6856</v>
      </c>
      <c r="H92" s="17">
        <v>6924</v>
      </c>
      <c r="I92" s="17">
        <v>6889</v>
      </c>
      <c r="J92" s="17">
        <v>6755</v>
      </c>
      <c r="K92" s="17">
        <v>6833</v>
      </c>
      <c r="L92" s="17">
        <v>6771</v>
      </c>
      <c r="M92" s="17">
        <v>6764</v>
      </c>
      <c r="N92" s="17">
        <v>6789</v>
      </c>
      <c r="O92" s="17">
        <v>6779</v>
      </c>
      <c r="P92" s="17">
        <v>6821</v>
      </c>
      <c r="Q92" s="17">
        <v>6690</v>
      </c>
      <c r="R92" s="17">
        <v>6800</v>
      </c>
      <c r="S92" s="17">
        <v>6877</v>
      </c>
      <c r="T92" s="17">
        <v>6899</v>
      </c>
      <c r="U92" s="17">
        <v>6856</v>
      </c>
      <c r="V92" s="17">
        <v>6734</v>
      </c>
      <c r="W92" s="17">
        <v>6800</v>
      </c>
      <c r="X92" s="17">
        <v>6731</v>
      </c>
      <c r="Y92" s="17">
        <v>6725</v>
      </c>
      <c r="Z92" s="17">
        <v>6837</v>
      </c>
      <c r="AA92" s="17">
        <v>6846</v>
      </c>
      <c r="AB92" s="17">
        <v>6927</v>
      </c>
      <c r="AC92" s="17">
        <v>6884</v>
      </c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</row>
    <row r="93" spans="1:69" x14ac:dyDescent="0.3">
      <c r="A93" s="37" t="s">
        <v>124</v>
      </c>
      <c r="B93" s="17">
        <v>2024</v>
      </c>
      <c r="C93" s="17">
        <v>2024</v>
      </c>
      <c r="D93" s="17">
        <v>2022</v>
      </c>
      <c r="E93" s="17">
        <v>2017</v>
      </c>
      <c r="F93" s="17">
        <v>2026</v>
      </c>
      <c r="G93" s="17">
        <v>2029</v>
      </c>
      <c r="H93" s="17">
        <v>2037</v>
      </c>
      <c r="I93" s="17">
        <v>2024</v>
      </c>
      <c r="J93" s="17">
        <v>2004</v>
      </c>
      <c r="K93" s="17">
        <v>2009</v>
      </c>
      <c r="L93" s="17">
        <v>2010</v>
      </c>
      <c r="M93" s="17">
        <v>2006</v>
      </c>
      <c r="N93" s="17">
        <v>2034</v>
      </c>
      <c r="O93" s="17">
        <v>2049</v>
      </c>
      <c r="P93" s="17">
        <v>2043</v>
      </c>
      <c r="Q93" s="17">
        <v>2030</v>
      </c>
      <c r="R93" s="17">
        <v>2030</v>
      </c>
      <c r="S93" s="17">
        <v>2031</v>
      </c>
      <c r="T93" s="17">
        <v>2041</v>
      </c>
      <c r="U93" s="17">
        <v>2024</v>
      </c>
      <c r="V93" s="17">
        <v>2005</v>
      </c>
      <c r="W93" s="17">
        <v>2012</v>
      </c>
      <c r="X93" s="17">
        <v>2006</v>
      </c>
      <c r="Y93" s="17">
        <v>1999</v>
      </c>
      <c r="Z93" s="17">
        <v>2036</v>
      </c>
      <c r="AA93" s="17">
        <v>2056</v>
      </c>
      <c r="AB93" s="17">
        <v>2066</v>
      </c>
      <c r="AC93" s="17">
        <v>2053</v>
      </c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</row>
    <row r="94" spans="1:69" x14ac:dyDescent="0.3">
      <c r="A94" s="37" t="s">
        <v>125</v>
      </c>
      <c r="B94" s="17">
        <v>9431</v>
      </c>
      <c r="C94" s="17">
        <v>9440</v>
      </c>
      <c r="D94" s="17">
        <v>9444</v>
      </c>
      <c r="E94" s="17">
        <v>9479</v>
      </c>
      <c r="F94" s="17">
        <v>9582</v>
      </c>
      <c r="G94" s="17">
        <v>9691</v>
      </c>
      <c r="H94" s="17">
        <v>9773</v>
      </c>
      <c r="I94" s="17">
        <v>9694</v>
      </c>
      <c r="J94" s="17">
        <v>9518</v>
      </c>
      <c r="K94" s="17">
        <v>9458</v>
      </c>
      <c r="L94" s="17">
        <v>9452</v>
      </c>
      <c r="M94" s="17">
        <v>9429</v>
      </c>
      <c r="N94" s="17">
        <v>9469</v>
      </c>
      <c r="O94" s="17">
        <v>9512</v>
      </c>
      <c r="P94" s="17">
        <v>9533</v>
      </c>
      <c r="Q94" s="17">
        <v>9581</v>
      </c>
      <c r="R94" s="17">
        <v>9643</v>
      </c>
      <c r="S94" s="17">
        <v>9719</v>
      </c>
      <c r="T94" s="17">
        <v>9798</v>
      </c>
      <c r="U94" s="17">
        <v>9693</v>
      </c>
      <c r="V94" s="17">
        <v>9551</v>
      </c>
      <c r="W94" s="17">
        <v>9497</v>
      </c>
      <c r="X94" s="17">
        <v>9542</v>
      </c>
      <c r="Y94" s="17">
        <v>9526</v>
      </c>
      <c r="Z94" s="17">
        <v>9611</v>
      </c>
      <c r="AA94" s="17">
        <v>9671</v>
      </c>
      <c r="AB94" s="17">
        <v>9677</v>
      </c>
      <c r="AC94" s="17">
        <v>9651</v>
      </c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</row>
    <row r="95" spans="1:69" x14ac:dyDescent="0.3">
      <c r="A95" s="37" t="s">
        <v>126</v>
      </c>
      <c r="B95" s="17">
        <v>27392</v>
      </c>
      <c r="C95" s="17">
        <v>27351</v>
      </c>
      <c r="D95" s="17">
        <v>27453</v>
      </c>
      <c r="E95" s="17">
        <v>27489</v>
      </c>
      <c r="F95" s="17">
        <v>27685</v>
      </c>
      <c r="G95" s="17">
        <v>27925</v>
      </c>
      <c r="H95" s="17">
        <v>28337</v>
      </c>
      <c r="I95" s="17">
        <v>28062</v>
      </c>
      <c r="J95" s="17">
        <v>27394</v>
      </c>
      <c r="K95" s="17">
        <v>27458</v>
      </c>
      <c r="L95" s="17">
        <v>27510</v>
      </c>
      <c r="M95" s="17">
        <v>27473</v>
      </c>
      <c r="N95" s="17">
        <v>27451</v>
      </c>
      <c r="O95" s="17">
        <v>27417</v>
      </c>
      <c r="P95" s="17">
        <v>27604</v>
      </c>
      <c r="Q95" s="17">
        <v>27588</v>
      </c>
      <c r="R95" s="17">
        <v>27660</v>
      </c>
      <c r="S95" s="17">
        <v>27999</v>
      </c>
      <c r="T95" s="17">
        <v>28404</v>
      </c>
      <c r="U95" s="17">
        <v>28109</v>
      </c>
      <c r="V95" s="17">
        <v>27468</v>
      </c>
      <c r="W95" s="17">
        <v>27362</v>
      </c>
      <c r="X95" s="17">
        <v>27395</v>
      </c>
      <c r="Y95" s="17">
        <v>27350</v>
      </c>
      <c r="Z95" s="17">
        <v>27490</v>
      </c>
      <c r="AA95" s="17">
        <v>27517</v>
      </c>
      <c r="AB95" s="17">
        <v>27697</v>
      </c>
      <c r="AC95" s="17">
        <v>27879</v>
      </c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</row>
    <row r="96" spans="1:69" x14ac:dyDescent="0.3">
      <c r="A96" s="37" t="s">
        <v>127</v>
      </c>
      <c r="B96" s="17">
        <v>4687</v>
      </c>
      <c r="C96" s="17">
        <v>4666</v>
      </c>
      <c r="D96" s="17">
        <v>4666</v>
      </c>
      <c r="E96" s="17">
        <v>4659</v>
      </c>
      <c r="F96" s="17">
        <v>4704</v>
      </c>
      <c r="G96" s="17">
        <v>4754</v>
      </c>
      <c r="H96" s="17">
        <v>4788</v>
      </c>
      <c r="I96" s="17">
        <v>4749</v>
      </c>
      <c r="J96" s="17">
        <v>4653</v>
      </c>
      <c r="K96" s="17">
        <v>4705</v>
      </c>
      <c r="L96" s="17">
        <v>4655</v>
      </c>
      <c r="M96" s="17">
        <v>4630</v>
      </c>
      <c r="N96" s="17">
        <v>4663</v>
      </c>
      <c r="O96" s="17">
        <v>4663</v>
      </c>
      <c r="P96" s="17">
        <v>4687</v>
      </c>
      <c r="Q96" s="17">
        <v>4616</v>
      </c>
      <c r="R96" s="17">
        <v>4691</v>
      </c>
      <c r="S96" s="17">
        <v>4754</v>
      </c>
      <c r="T96" s="17">
        <v>4772</v>
      </c>
      <c r="U96" s="17">
        <v>4723</v>
      </c>
      <c r="V96" s="17">
        <v>4637</v>
      </c>
      <c r="W96" s="17">
        <v>4690</v>
      </c>
      <c r="X96" s="17">
        <v>4643</v>
      </c>
      <c r="Y96" s="17">
        <v>4663</v>
      </c>
      <c r="Z96" s="17">
        <v>4713</v>
      </c>
      <c r="AA96" s="17">
        <v>4725</v>
      </c>
      <c r="AB96" s="17">
        <v>4790</v>
      </c>
      <c r="AC96" s="17">
        <v>4752</v>
      </c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</row>
    <row r="97" spans="1:69" x14ac:dyDescent="0.3">
      <c r="A97" s="37" t="s">
        <v>128</v>
      </c>
      <c r="B97" s="17">
        <v>5119</v>
      </c>
      <c r="C97" s="17">
        <v>5089</v>
      </c>
      <c r="D97" s="17">
        <v>5120</v>
      </c>
      <c r="E97" s="17">
        <v>5122</v>
      </c>
      <c r="F97" s="17">
        <v>5221</v>
      </c>
      <c r="G97" s="17">
        <v>5254</v>
      </c>
      <c r="H97" s="17">
        <v>5267</v>
      </c>
      <c r="I97" s="17">
        <v>5255</v>
      </c>
      <c r="J97" s="17">
        <v>5141</v>
      </c>
      <c r="K97" s="17">
        <v>5226</v>
      </c>
      <c r="L97" s="17">
        <v>5173</v>
      </c>
      <c r="M97" s="17">
        <v>5190</v>
      </c>
      <c r="N97" s="17">
        <v>5182</v>
      </c>
      <c r="O97" s="17">
        <v>5161</v>
      </c>
      <c r="P97" s="17">
        <v>5212</v>
      </c>
      <c r="Q97" s="17">
        <v>5163</v>
      </c>
      <c r="R97" s="17">
        <v>5264</v>
      </c>
      <c r="S97" s="17">
        <v>5279</v>
      </c>
      <c r="T97" s="17">
        <v>5341</v>
      </c>
      <c r="U97" s="17">
        <v>5307</v>
      </c>
      <c r="V97" s="17">
        <v>5200</v>
      </c>
      <c r="W97" s="17">
        <v>5258</v>
      </c>
      <c r="X97" s="17">
        <v>5204</v>
      </c>
      <c r="Y97" s="17">
        <v>5209</v>
      </c>
      <c r="Z97" s="17">
        <v>5252</v>
      </c>
      <c r="AA97" s="17">
        <v>5247</v>
      </c>
      <c r="AB97" s="17">
        <v>5323</v>
      </c>
      <c r="AC97" s="17">
        <v>5293</v>
      </c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</row>
    <row r="98" spans="1:69" x14ac:dyDescent="0.3">
      <c r="A98" s="37" t="s">
        <v>129</v>
      </c>
      <c r="B98" s="17">
        <v>19852</v>
      </c>
      <c r="C98" s="17">
        <v>19832</v>
      </c>
      <c r="D98" s="17">
        <v>19798</v>
      </c>
      <c r="E98" s="17">
        <v>19756</v>
      </c>
      <c r="F98" s="17">
        <v>19874</v>
      </c>
      <c r="G98" s="17">
        <v>19927</v>
      </c>
      <c r="H98" s="17">
        <v>19995</v>
      </c>
      <c r="I98" s="17">
        <v>19809</v>
      </c>
      <c r="J98" s="17">
        <v>19761</v>
      </c>
      <c r="K98" s="17">
        <v>19837</v>
      </c>
      <c r="L98" s="17">
        <v>19820</v>
      </c>
      <c r="M98" s="17">
        <v>19749</v>
      </c>
      <c r="N98" s="17">
        <v>19435</v>
      </c>
      <c r="O98" s="17">
        <v>19402</v>
      </c>
      <c r="P98" s="17">
        <v>19495</v>
      </c>
      <c r="Q98" s="17">
        <v>19301</v>
      </c>
      <c r="R98" s="17">
        <v>19462</v>
      </c>
      <c r="S98" s="17">
        <v>19507</v>
      </c>
      <c r="T98" s="17">
        <v>19748</v>
      </c>
      <c r="U98" s="17">
        <v>19608</v>
      </c>
      <c r="V98" s="17">
        <v>19202</v>
      </c>
      <c r="W98" s="17">
        <v>19274</v>
      </c>
      <c r="X98" s="17">
        <v>19180</v>
      </c>
      <c r="Y98" s="17">
        <v>19219</v>
      </c>
      <c r="Z98" s="17">
        <v>19302</v>
      </c>
      <c r="AA98" s="17">
        <v>19311</v>
      </c>
      <c r="AB98" s="17">
        <v>19437</v>
      </c>
      <c r="AC98" s="17">
        <v>19400</v>
      </c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</row>
    <row r="99" spans="1:69" x14ac:dyDescent="0.3">
      <c r="A99" s="37" t="s">
        <v>130</v>
      </c>
      <c r="B99" s="17">
        <v>464</v>
      </c>
      <c r="C99" s="17">
        <v>458</v>
      </c>
      <c r="D99" s="17">
        <v>455</v>
      </c>
      <c r="E99" s="17">
        <v>457</v>
      </c>
      <c r="F99" s="17">
        <v>465</v>
      </c>
      <c r="G99" s="17">
        <v>469</v>
      </c>
      <c r="H99" s="17">
        <v>475</v>
      </c>
      <c r="I99" s="17">
        <v>467</v>
      </c>
      <c r="J99" s="17">
        <v>459</v>
      </c>
      <c r="K99" s="17">
        <v>468</v>
      </c>
      <c r="L99" s="17">
        <v>462</v>
      </c>
      <c r="M99" s="17">
        <v>458</v>
      </c>
      <c r="N99" s="17">
        <v>459</v>
      </c>
      <c r="O99" s="17">
        <v>458</v>
      </c>
      <c r="P99" s="17">
        <v>462</v>
      </c>
      <c r="Q99" s="17">
        <v>456</v>
      </c>
      <c r="R99" s="17">
        <v>470</v>
      </c>
      <c r="S99" s="17">
        <v>474</v>
      </c>
      <c r="T99" s="17">
        <v>474</v>
      </c>
      <c r="U99" s="17">
        <v>470</v>
      </c>
      <c r="V99" s="17">
        <v>460</v>
      </c>
      <c r="W99" s="17">
        <v>470</v>
      </c>
      <c r="X99" s="17">
        <v>459</v>
      </c>
      <c r="Y99" s="17">
        <v>464</v>
      </c>
      <c r="Z99" s="17">
        <v>466</v>
      </c>
      <c r="AA99" s="17">
        <v>462</v>
      </c>
      <c r="AB99" s="17">
        <v>471</v>
      </c>
      <c r="AC99" s="17">
        <v>468</v>
      </c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</row>
    <row r="100" spans="1:69" x14ac:dyDescent="0.3">
      <c r="A100" s="37" t="s">
        <v>131</v>
      </c>
      <c r="B100" s="17">
        <v>16955</v>
      </c>
      <c r="C100" s="17">
        <v>16983</v>
      </c>
      <c r="D100" s="17">
        <v>17054</v>
      </c>
      <c r="E100" s="17">
        <v>16958</v>
      </c>
      <c r="F100" s="17">
        <v>17002</v>
      </c>
      <c r="G100" s="17">
        <v>17075</v>
      </c>
      <c r="H100" s="17">
        <v>17120</v>
      </c>
      <c r="I100" s="17">
        <v>17017</v>
      </c>
      <c r="J100" s="17">
        <v>16925</v>
      </c>
      <c r="K100" s="17">
        <v>16983</v>
      </c>
      <c r="L100" s="17">
        <v>16958</v>
      </c>
      <c r="M100" s="17">
        <v>16882</v>
      </c>
      <c r="N100" s="17">
        <v>16911</v>
      </c>
      <c r="O100" s="17">
        <v>16935</v>
      </c>
      <c r="P100" s="17">
        <v>16977</v>
      </c>
      <c r="Q100" s="17">
        <v>16881</v>
      </c>
      <c r="R100" s="17">
        <v>16943</v>
      </c>
      <c r="S100" s="17">
        <v>17096</v>
      </c>
      <c r="T100" s="17">
        <v>17155</v>
      </c>
      <c r="U100" s="17">
        <v>17034</v>
      </c>
      <c r="V100" s="17">
        <v>16934</v>
      </c>
      <c r="W100" s="17">
        <v>17003</v>
      </c>
      <c r="X100" s="17">
        <v>16929</v>
      </c>
      <c r="Y100" s="17">
        <v>16807</v>
      </c>
      <c r="Z100" s="17">
        <v>17023</v>
      </c>
      <c r="AA100" s="17">
        <v>17135</v>
      </c>
      <c r="AB100" s="17">
        <v>17269</v>
      </c>
      <c r="AC100" s="17">
        <v>17196</v>
      </c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</row>
    <row r="101" spans="1:69" x14ac:dyDescent="0.3">
      <c r="A101" s="37" t="s">
        <v>132</v>
      </c>
      <c r="B101" s="17">
        <v>1462</v>
      </c>
      <c r="C101" s="17">
        <v>1429</v>
      </c>
      <c r="D101" s="17">
        <v>1431</v>
      </c>
      <c r="E101" s="17">
        <v>1440</v>
      </c>
      <c r="F101" s="17">
        <v>1510</v>
      </c>
      <c r="G101" s="17">
        <v>1563</v>
      </c>
      <c r="H101" s="17">
        <v>1576</v>
      </c>
      <c r="I101" s="17">
        <v>1558</v>
      </c>
      <c r="J101" s="17">
        <v>1484</v>
      </c>
      <c r="K101" s="17">
        <v>1518</v>
      </c>
      <c r="L101" s="17">
        <v>1466</v>
      </c>
      <c r="M101" s="17">
        <v>1454</v>
      </c>
      <c r="N101" s="17">
        <v>1455</v>
      </c>
      <c r="O101" s="17">
        <v>1422</v>
      </c>
      <c r="P101" s="17">
        <v>1449</v>
      </c>
      <c r="Q101" s="17">
        <v>1435</v>
      </c>
      <c r="R101" s="17">
        <v>1512</v>
      </c>
      <c r="S101" s="17">
        <v>1547</v>
      </c>
      <c r="T101" s="17">
        <v>1562</v>
      </c>
      <c r="U101" s="17">
        <v>1545</v>
      </c>
      <c r="V101" s="17">
        <v>1470</v>
      </c>
      <c r="W101" s="17">
        <v>1491</v>
      </c>
      <c r="X101" s="17">
        <v>1448</v>
      </c>
      <c r="Y101" s="17">
        <v>1480</v>
      </c>
      <c r="Z101" s="17">
        <v>1490</v>
      </c>
      <c r="AA101" s="17">
        <v>1461</v>
      </c>
      <c r="AB101" s="17">
        <v>1497</v>
      </c>
      <c r="AC101" s="17">
        <v>1494</v>
      </c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</row>
    <row r="102" spans="1:69" x14ac:dyDescent="0.3">
      <c r="A102" s="37" t="s">
        <v>133</v>
      </c>
      <c r="B102" s="17">
        <v>25962</v>
      </c>
      <c r="C102" s="17">
        <v>25995</v>
      </c>
      <c r="D102" s="17">
        <v>26011</v>
      </c>
      <c r="E102" s="17">
        <v>25942</v>
      </c>
      <c r="F102" s="17">
        <v>26118</v>
      </c>
      <c r="G102" s="17">
        <v>26253</v>
      </c>
      <c r="H102" s="17">
        <v>26245</v>
      </c>
      <c r="I102" s="17">
        <v>26094</v>
      </c>
      <c r="J102" s="17">
        <v>25956</v>
      </c>
      <c r="K102" s="17">
        <v>26150</v>
      </c>
      <c r="L102" s="17">
        <v>26136</v>
      </c>
      <c r="M102" s="17">
        <v>26092</v>
      </c>
      <c r="N102" s="17">
        <v>25903</v>
      </c>
      <c r="O102" s="17">
        <v>25962</v>
      </c>
      <c r="P102" s="17">
        <v>26126</v>
      </c>
      <c r="Q102" s="17">
        <v>25993</v>
      </c>
      <c r="R102" s="17">
        <v>26217</v>
      </c>
      <c r="S102" s="17">
        <v>26421</v>
      </c>
      <c r="T102" s="17">
        <v>26353</v>
      </c>
      <c r="U102" s="17">
        <v>26198</v>
      </c>
      <c r="V102" s="17">
        <v>26103</v>
      </c>
      <c r="W102" s="17">
        <v>26182</v>
      </c>
      <c r="X102" s="17">
        <v>26154</v>
      </c>
      <c r="Y102" s="17">
        <v>25981</v>
      </c>
      <c r="Z102" s="17">
        <v>25844</v>
      </c>
      <c r="AA102" s="17">
        <v>26112</v>
      </c>
      <c r="AB102" s="17">
        <v>26297</v>
      </c>
      <c r="AC102" s="17">
        <v>26445</v>
      </c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</row>
    <row r="103" spans="1:69" x14ac:dyDescent="0.3">
      <c r="A103" s="37" t="s">
        <v>134</v>
      </c>
      <c r="B103" s="17">
        <v>789</v>
      </c>
      <c r="C103" s="17">
        <v>783</v>
      </c>
      <c r="D103" s="17">
        <v>790</v>
      </c>
      <c r="E103" s="17">
        <v>793</v>
      </c>
      <c r="F103" s="17">
        <v>805</v>
      </c>
      <c r="G103" s="17">
        <v>806</v>
      </c>
      <c r="H103" s="17">
        <v>820</v>
      </c>
      <c r="I103" s="17">
        <v>815</v>
      </c>
      <c r="J103" s="17">
        <v>795</v>
      </c>
      <c r="K103" s="17">
        <v>793</v>
      </c>
      <c r="L103" s="17">
        <v>782</v>
      </c>
      <c r="M103" s="17">
        <v>783</v>
      </c>
      <c r="N103" s="17">
        <v>792</v>
      </c>
      <c r="O103" s="17">
        <v>790</v>
      </c>
      <c r="P103" s="17">
        <v>797</v>
      </c>
      <c r="Q103" s="17">
        <v>787</v>
      </c>
      <c r="R103" s="17">
        <v>803</v>
      </c>
      <c r="S103" s="17">
        <v>812</v>
      </c>
      <c r="T103" s="17">
        <v>813</v>
      </c>
      <c r="U103" s="17">
        <v>798</v>
      </c>
      <c r="V103" s="17">
        <v>797</v>
      </c>
      <c r="W103" s="17">
        <v>788</v>
      </c>
      <c r="X103" s="17">
        <v>782</v>
      </c>
      <c r="Y103" s="17">
        <v>786</v>
      </c>
      <c r="Z103" s="17">
        <v>793</v>
      </c>
      <c r="AA103" s="17">
        <v>790</v>
      </c>
      <c r="AB103" s="17">
        <v>797</v>
      </c>
      <c r="AC103" s="17">
        <v>796</v>
      </c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</row>
    <row r="104" spans="1:69" x14ac:dyDescent="0.3">
      <c r="A104" s="37" t="s">
        <v>135</v>
      </c>
      <c r="B104" s="17">
        <v>51299</v>
      </c>
      <c r="C104" s="17">
        <v>51197</v>
      </c>
      <c r="D104" s="17">
        <v>51164</v>
      </c>
      <c r="E104" s="17">
        <v>50737</v>
      </c>
      <c r="F104" s="17">
        <v>51248</v>
      </c>
      <c r="G104" s="17">
        <v>51394</v>
      </c>
      <c r="H104" s="17">
        <v>51480</v>
      </c>
      <c r="I104" s="17">
        <v>51250</v>
      </c>
      <c r="J104" s="17">
        <v>50757</v>
      </c>
      <c r="K104" s="17">
        <v>50891</v>
      </c>
      <c r="L104" s="17">
        <v>51077</v>
      </c>
      <c r="M104" s="17">
        <v>50817</v>
      </c>
      <c r="N104" s="17">
        <v>50651</v>
      </c>
      <c r="O104" s="17">
        <v>50579</v>
      </c>
      <c r="P104" s="17">
        <v>50851</v>
      </c>
      <c r="Q104" s="17">
        <v>50506</v>
      </c>
      <c r="R104" s="17">
        <v>50850</v>
      </c>
      <c r="S104" s="17">
        <v>51025</v>
      </c>
      <c r="T104" s="17">
        <v>51371</v>
      </c>
      <c r="U104" s="17">
        <v>50973</v>
      </c>
      <c r="V104" s="17">
        <v>50472</v>
      </c>
      <c r="W104" s="17">
        <v>50356</v>
      </c>
      <c r="X104" s="17">
        <v>50225</v>
      </c>
      <c r="Y104" s="17">
        <v>49831</v>
      </c>
      <c r="Z104" s="17">
        <v>50417</v>
      </c>
      <c r="AA104" s="17">
        <v>50693</v>
      </c>
      <c r="AB104" s="17">
        <v>51064</v>
      </c>
      <c r="AC104" s="17">
        <v>50849</v>
      </c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</row>
    <row r="105" spans="1:69" x14ac:dyDescent="0.3">
      <c r="A105" s="37" t="s">
        <v>136</v>
      </c>
      <c r="B105" s="17">
        <v>9950</v>
      </c>
      <c r="C105" s="17">
        <v>9888</v>
      </c>
      <c r="D105" s="17">
        <v>9932</v>
      </c>
      <c r="E105" s="17">
        <v>9961</v>
      </c>
      <c r="F105" s="17">
        <v>10147</v>
      </c>
      <c r="G105" s="17">
        <v>10317</v>
      </c>
      <c r="H105" s="17">
        <v>10420</v>
      </c>
      <c r="I105" s="17">
        <v>10387</v>
      </c>
      <c r="J105" s="17">
        <v>10113</v>
      </c>
      <c r="K105" s="17">
        <v>10129</v>
      </c>
      <c r="L105" s="17">
        <v>10038</v>
      </c>
      <c r="M105" s="17">
        <v>9985</v>
      </c>
      <c r="N105" s="17">
        <v>9976</v>
      </c>
      <c r="O105" s="17">
        <v>9935</v>
      </c>
      <c r="P105" s="17">
        <v>10013</v>
      </c>
      <c r="Q105" s="17">
        <v>9966</v>
      </c>
      <c r="R105" s="17">
        <v>10163</v>
      </c>
      <c r="S105" s="17">
        <v>10315</v>
      </c>
      <c r="T105" s="17">
        <v>10487</v>
      </c>
      <c r="U105" s="17">
        <v>10399</v>
      </c>
      <c r="V105" s="17">
        <v>10122</v>
      </c>
      <c r="W105" s="17">
        <v>10146</v>
      </c>
      <c r="X105" s="17">
        <v>10098</v>
      </c>
      <c r="Y105" s="17">
        <v>10087</v>
      </c>
      <c r="Z105" s="17">
        <v>10160</v>
      </c>
      <c r="AA105" s="17">
        <v>10136</v>
      </c>
      <c r="AB105" s="17">
        <v>10215</v>
      </c>
      <c r="AC105" s="17">
        <v>10211</v>
      </c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</row>
    <row r="106" spans="1:69" x14ac:dyDescent="0.3">
      <c r="A106" s="37" t="s">
        <v>137</v>
      </c>
      <c r="B106" s="17">
        <v>12893</v>
      </c>
      <c r="C106" s="17">
        <v>12831</v>
      </c>
      <c r="D106" s="17">
        <v>12844</v>
      </c>
      <c r="E106" s="17">
        <v>12798</v>
      </c>
      <c r="F106" s="17">
        <v>12998</v>
      </c>
      <c r="G106" s="17">
        <v>13119</v>
      </c>
      <c r="H106" s="17">
        <v>13162</v>
      </c>
      <c r="I106" s="17">
        <v>13078</v>
      </c>
      <c r="J106" s="17">
        <v>12860</v>
      </c>
      <c r="K106" s="17">
        <v>13018</v>
      </c>
      <c r="L106" s="17">
        <v>12982</v>
      </c>
      <c r="M106" s="17">
        <v>12949</v>
      </c>
      <c r="N106" s="17">
        <v>12900</v>
      </c>
      <c r="O106" s="17">
        <v>12833</v>
      </c>
      <c r="P106" s="17">
        <v>12956</v>
      </c>
      <c r="Q106" s="17">
        <v>12838</v>
      </c>
      <c r="R106" s="17">
        <v>13074</v>
      </c>
      <c r="S106" s="17">
        <v>13163</v>
      </c>
      <c r="T106" s="17">
        <v>13218</v>
      </c>
      <c r="U106" s="17">
        <v>13063</v>
      </c>
      <c r="V106" s="17">
        <v>12890</v>
      </c>
      <c r="W106" s="17">
        <v>12932</v>
      </c>
      <c r="X106" s="17">
        <v>12843</v>
      </c>
      <c r="Y106" s="17">
        <v>12877</v>
      </c>
      <c r="Z106" s="17">
        <v>12903</v>
      </c>
      <c r="AA106" s="17">
        <v>12911</v>
      </c>
      <c r="AB106" s="17">
        <v>13037</v>
      </c>
      <c r="AC106" s="17">
        <v>12992</v>
      </c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</row>
    <row r="107" spans="1:69" x14ac:dyDescent="0.3">
      <c r="A107" s="37" t="s">
        <v>138</v>
      </c>
      <c r="B107" s="17">
        <v>30004</v>
      </c>
      <c r="C107" s="17">
        <v>29996</v>
      </c>
      <c r="D107" s="17">
        <v>30051</v>
      </c>
      <c r="E107" s="17">
        <v>30004</v>
      </c>
      <c r="F107" s="17">
        <v>30159</v>
      </c>
      <c r="G107" s="17">
        <v>30274</v>
      </c>
      <c r="H107" s="17">
        <v>30283</v>
      </c>
      <c r="I107" s="17">
        <v>30055</v>
      </c>
      <c r="J107" s="17">
        <v>29950</v>
      </c>
      <c r="K107" s="17">
        <v>30118</v>
      </c>
      <c r="L107" s="17">
        <v>30214</v>
      </c>
      <c r="M107" s="17">
        <v>30076</v>
      </c>
      <c r="N107" s="17">
        <v>29844</v>
      </c>
      <c r="O107" s="17">
        <v>29853</v>
      </c>
      <c r="P107" s="17">
        <v>30016</v>
      </c>
      <c r="Q107" s="17">
        <v>29873</v>
      </c>
      <c r="R107" s="17">
        <v>30070</v>
      </c>
      <c r="S107" s="17">
        <v>30315</v>
      </c>
      <c r="T107" s="17">
        <v>30324</v>
      </c>
      <c r="U107" s="17">
        <v>30090</v>
      </c>
      <c r="V107" s="17">
        <v>29992</v>
      </c>
      <c r="W107" s="17">
        <v>30003</v>
      </c>
      <c r="X107" s="17">
        <v>30019</v>
      </c>
      <c r="Y107" s="17">
        <v>29667</v>
      </c>
      <c r="Z107" s="17">
        <v>29652</v>
      </c>
      <c r="AA107" s="17">
        <v>29996</v>
      </c>
      <c r="AB107" s="17">
        <v>30195</v>
      </c>
      <c r="AC107" s="17">
        <v>30312</v>
      </c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</row>
    <row r="108" spans="1:69" x14ac:dyDescent="0.3">
      <c r="A108" s="37" t="s">
        <v>139</v>
      </c>
      <c r="B108" s="17">
        <v>3603</v>
      </c>
      <c r="C108" s="17">
        <v>3623</v>
      </c>
      <c r="D108" s="17">
        <v>3609</v>
      </c>
      <c r="E108" s="17">
        <v>3600</v>
      </c>
      <c r="F108" s="17">
        <v>3601</v>
      </c>
      <c r="G108" s="17">
        <v>3618</v>
      </c>
      <c r="H108" s="17">
        <v>3609</v>
      </c>
      <c r="I108" s="17">
        <v>3565</v>
      </c>
      <c r="J108" s="17">
        <v>3571</v>
      </c>
      <c r="K108" s="17">
        <v>3585</v>
      </c>
      <c r="L108" s="17">
        <v>3610</v>
      </c>
      <c r="M108" s="17">
        <v>3603</v>
      </c>
      <c r="N108" s="17">
        <v>3600</v>
      </c>
      <c r="O108" s="17">
        <v>3639</v>
      </c>
      <c r="P108" s="17">
        <v>3651</v>
      </c>
      <c r="Q108" s="17">
        <v>3640</v>
      </c>
      <c r="R108" s="17">
        <v>3645</v>
      </c>
      <c r="S108" s="17">
        <v>3662</v>
      </c>
      <c r="T108" s="17">
        <v>3639</v>
      </c>
      <c r="U108" s="17">
        <v>3605</v>
      </c>
      <c r="V108" s="17">
        <v>3617</v>
      </c>
      <c r="W108" s="17">
        <v>3601</v>
      </c>
      <c r="X108" s="17">
        <v>3624</v>
      </c>
      <c r="Y108" s="17">
        <v>3597</v>
      </c>
      <c r="Z108" s="17">
        <v>3600</v>
      </c>
      <c r="AA108" s="17">
        <v>3661</v>
      </c>
      <c r="AB108" s="17">
        <v>3668</v>
      </c>
      <c r="AC108" s="17">
        <v>3662</v>
      </c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</row>
    <row r="109" spans="1:69" x14ac:dyDescent="0.3">
      <c r="A109" s="37" t="s">
        <v>140</v>
      </c>
      <c r="B109" s="17">
        <v>13876</v>
      </c>
      <c r="C109" s="17">
        <v>13908</v>
      </c>
      <c r="D109" s="17">
        <v>13981</v>
      </c>
      <c r="E109" s="17">
        <v>13926</v>
      </c>
      <c r="F109" s="17">
        <v>13954</v>
      </c>
      <c r="G109" s="17">
        <v>14021</v>
      </c>
      <c r="H109" s="17">
        <v>14046</v>
      </c>
      <c r="I109" s="17">
        <v>13964</v>
      </c>
      <c r="J109" s="17">
        <v>13906</v>
      </c>
      <c r="K109" s="17">
        <v>13936</v>
      </c>
      <c r="L109" s="17">
        <v>13924</v>
      </c>
      <c r="M109" s="17">
        <v>13881</v>
      </c>
      <c r="N109" s="17">
        <v>13917</v>
      </c>
      <c r="O109" s="17">
        <v>13925</v>
      </c>
      <c r="P109" s="17">
        <v>13963</v>
      </c>
      <c r="Q109" s="17">
        <v>13899</v>
      </c>
      <c r="R109" s="17">
        <v>13916</v>
      </c>
      <c r="S109" s="17">
        <v>14015</v>
      </c>
      <c r="T109" s="17">
        <v>14118</v>
      </c>
      <c r="U109" s="17">
        <v>14021</v>
      </c>
      <c r="V109" s="17">
        <v>13963</v>
      </c>
      <c r="W109" s="17">
        <v>14028</v>
      </c>
      <c r="X109" s="17">
        <v>13961</v>
      </c>
      <c r="Y109" s="17">
        <v>13854</v>
      </c>
      <c r="Z109" s="17">
        <v>14029</v>
      </c>
      <c r="AA109" s="17">
        <v>14120</v>
      </c>
      <c r="AB109" s="17">
        <v>14235</v>
      </c>
      <c r="AC109" s="17">
        <v>14217</v>
      </c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</row>
    <row r="110" spans="1:69" x14ac:dyDescent="0.3">
      <c r="A110" s="37" t="s">
        <v>141</v>
      </c>
      <c r="B110" s="17">
        <v>6316</v>
      </c>
      <c r="C110" s="17">
        <v>6338</v>
      </c>
      <c r="D110" s="17">
        <v>6315</v>
      </c>
      <c r="E110" s="17">
        <v>6318</v>
      </c>
      <c r="F110" s="17">
        <v>6324</v>
      </c>
      <c r="G110" s="17">
        <v>6325</v>
      </c>
      <c r="H110" s="17">
        <v>6336</v>
      </c>
      <c r="I110" s="17">
        <v>6253</v>
      </c>
      <c r="J110" s="17">
        <v>6259</v>
      </c>
      <c r="K110" s="17">
        <v>6250</v>
      </c>
      <c r="L110" s="17">
        <v>6275</v>
      </c>
      <c r="M110" s="17">
        <v>6251</v>
      </c>
      <c r="N110" s="17">
        <v>6191</v>
      </c>
      <c r="O110" s="17">
        <v>6218</v>
      </c>
      <c r="P110" s="17">
        <v>6241</v>
      </c>
      <c r="Q110" s="17">
        <v>6208</v>
      </c>
      <c r="R110" s="17">
        <v>6198</v>
      </c>
      <c r="S110" s="17">
        <v>6187</v>
      </c>
      <c r="T110" s="17">
        <v>6244</v>
      </c>
      <c r="U110" s="17">
        <v>6196</v>
      </c>
      <c r="V110" s="17">
        <v>6108</v>
      </c>
      <c r="W110" s="17">
        <v>6084</v>
      </c>
      <c r="X110" s="17">
        <v>6106</v>
      </c>
      <c r="Y110" s="17">
        <v>6103</v>
      </c>
      <c r="Z110" s="17">
        <v>6122</v>
      </c>
      <c r="AA110" s="17">
        <v>6151</v>
      </c>
      <c r="AB110" s="17">
        <v>6175</v>
      </c>
      <c r="AC110" s="17">
        <v>6172</v>
      </c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</row>
    <row r="111" spans="1:69" x14ac:dyDescent="0.3">
      <c r="A111" s="37" t="s">
        <v>142</v>
      </c>
      <c r="B111" s="17">
        <v>12373</v>
      </c>
      <c r="C111" s="17">
        <v>12086</v>
      </c>
      <c r="D111" s="17">
        <v>12094</v>
      </c>
      <c r="E111" s="17">
        <v>12056</v>
      </c>
      <c r="F111" s="17">
        <v>12535</v>
      </c>
      <c r="G111" s="17">
        <v>12857</v>
      </c>
      <c r="H111" s="17">
        <v>12914</v>
      </c>
      <c r="I111" s="17">
        <v>12789</v>
      </c>
      <c r="J111" s="17">
        <v>12264</v>
      </c>
      <c r="K111" s="17">
        <v>12606</v>
      </c>
      <c r="L111" s="17">
        <v>12301</v>
      </c>
      <c r="M111" s="17">
        <v>12213</v>
      </c>
      <c r="N111" s="17">
        <v>12247</v>
      </c>
      <c r="O111" s="17">
        <v>11940</v>
      </c>
      <c r="P111" s="17">
        <v>12116</v>
      </c>
      <c r="Q111" s="17">
        <v>11827</v>
      </c>
      <c r="R111" s="17">
        <v>12399</v>
      </c>
      <c r="S111" s="17">
        <v>12781</v>
      </c>
      <c r="T111" s="17">
        <v>12817</v>
      </c>
      <c r="U111" s="17">
        <v>12669</v>
      </c>
      <c r="V111" s="17">
        <v>12130</v>
      </c>
      <c r="W111" s="17">
        <v>12390</v>
      </c>
      <c r="X111" s="17">
        <v>12041</v>
      </c>
      <c r="Y111" s="17">
        <v>12217</v>
      </c>
      <c r="Z111" s="17">
        <v>12411</v>
      </c>
      <c r="AA111" s="17">
        <v>12239</v>
      </c>
      <c r="AB111" s="17">
        <v>12465</v>
      </c>
      <c r="AC111" s="17">
        <v>12320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</row>
    <row r="112" spans="1:69" x14ac:dyDescent="0.3">
      <c r="A112" s="37" t="s">
        <v>143</v>
      </c>
      <c r="B112" s="17">
        <v>7234</v>
      </c>
      <c r="C112" s="17">
        <v>7280</v>
      </c>
      <c r="D112" s="17">
        <v>7336</v>
      </c>
      <c r="E112" s="17">
        <v>7315</v>
      </c>
      <c r="F112" s="17">
        <v>7351</v>
      </c>
      <c r="G112" s="17">
        <v>7349</v>
      </c>
      <c r="H112" s="17">
        <v>7382</v>
      </c>
      <c r="I112" s="17">
        <v>7379</v>
      </c>
      <c r="J112" s="17">
        <v>7302</v>
      </c>
      <c r="K112" s="17">
        <v>7394</v>
      </c>
      <c r="L112" s="17">
        <v>7363</v>
      </c>
      <c r="M112" s="17">
        <v>7350</v>
      </c>
      <c r="N112" s="17">
        <v>7324</v>
      </c>
      <c r="O112" s="17">
        <v>7357</v>
      </c>
      <c r="P112" s="17">
        <v>7400</v>
      </c>
      <c r="Q112" s="17">
        <v>7362</v>
      </c>
      <c r="R112" s="17">
        <v>7366</v>
      </c>
      <c r="S112" s="17">
        <v>7331</v>
      </c>
      <c r="T112" s="17">
        <v>7482</v>
      </c>
      <c r="U112" s="17">
        <v>7437</v>
      </c>
      <c r="V112" s="17">
        <v>7388</v>
      </c>
      <c r="W112" s="17">
        <v>7465</v>
      </c>
      <c r="X112" s="17">
        <v>7409</v>
      </c>
      <c r="Y112" s="17">
        <v>7382</v>
      </c>
      <c r="Z112" s="17">
        <v>7385</v>
      </c>
      <c r="AA112" s="17">
        <v>7498</v>
      </c>
      <c r="AB112" s="17">
        <v>7515</v>
      </c>
      <c r="AC112" s="17">
        <v>7539</v>
      </c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</row>
    <row r="113" spans="1:69" x14ac:dyDescent="0.3">
      <c r="A113" s="37" t="s">
        <v>144</v>
      </c>
      <c r="B113" s="17">
        <v>16404</v>
      </c>
      <c r="C113" s="17">
        <v>16427</v>
      </c>
      <c r="D113" s="17">
        <v>16498</v>
      </c>
      <c r="E113" s="17">
        <v>16434</v>
      </c>
      <c r="F113" s="17">
        <v>16499</v>
      </c>
      <c r="G113" s="17">
        <v>16544</v>
      </c>
      <c r="H113" s="17">
        <v>16646</v>
      </c>
      <c r="I113" s="17">
        <v>16556</v>
      </c>
      <c r="J113" s="17">
        <v>16454</v>
      </c>
      <c r="K113" s="17">
        <v>16491</v>
      </c>
      <c r="L113" s="17">
        <v>16463</v>
      </c>
      <c r="M113" s="17">
        <v>16385</v>
      </c>
      <c r="N113" s="17">
        <v>16397</v>
      </c>
      <c r="O113" s="17">
        <v>16391</v>
      </c>
      <c r="P113" s="17">
        <v>16462</v>
      </c>
      <c r="Q113" s="17">
        <v>16391</v>
      </c>
      <c r="R113" s="17">
        <v>16426</v>
      </c>
      <c r="S113" s="17">
        <v>16568</v>
      </c>
      <c r="T113" s="17">
        <v>16697</v>
      </c>
      <c r="U113" s="17">
        <v>16578</v>
      </c>
      <c r="V113" s="17">
        <v>16481</v>
      </c>
      <c r="W113" s="17">
        <v>16545</v>
      </c>
      <c r="X113" s="17">
        <v>16477</v>
      </c>
      <c r="Y113" s="17">
        <v>16331</v>
      </c>
      <c r="Z113" s="17">
        <v>16514</v>
      </c>
      <c r="AA113" s="17">
        <v>16603</v>
      </c>
      <c r="AB113" s="17">
        <v>16742</v>
      </c>
      <c r="AC113" s="17">
        <v>16716</v>
      </c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</row>
    <row r="114" spans="1:69" x14ac:dyDescent="0.3">
      <c r="A114" s="37" t="s">
        <v>145</v>
      </c>
      <c r="B114" s="17">
        <v>9791</v>
      </c>
      <c r="C114" s="17">
        <v>9803</v>
      </c>
      <c r="D114" s="17">
        <v>9815</v>
      </c>
      <c r="E114" s="17">
        <v>9746</v>
      </c>
      <c r="F114" s="17">
        <v>9821</v>
      </c>
      <c r="G114" s="17">
        <v>9841</v>
      </c>
      <c r="H114" s="17">
        <v>9866</v>
      </c>
      <c r="I114" s="17">
        <v>9822</v>
      </c>
      <c r="J114" s="17">
        <v>9737</v>
      </c>
      <c r="K114" s="17">
        <v>9793</v>
      </c>
      <c r="L114" s="17">
        <v>9840</v>
      </c>
      <c r="M114" s="17">
        <v>9829</v>
      </c>
      <c r="N114" s="17">
        <v>9773</v>
      </c>
      <c r="O114" s="17">
        <v>9787</v>
      </c>
      <c r="P114" s="17">
        <v>9831</v>
      </c>
      <c r="Q114" s="17">
        <v>9814</v>
      </c>
      <c r="R114" s="17">
        <v>9891</v>
      </c>
      <c r="S114" s="17">
        <v>9920</v>
      </c>
      <c r="T114" s="17">
        <v>9951</v>
      </c>
      <c r="U114" s="17">
        <v>9854</v>
      </c>
      <c r="V114" s="17">
        <v>9805</v>
      </c>
      <c r="W114" s="17">
        <v>9795</v>
      </c>
      <c r="X114" s="17">
        <v>9804</v>
      </c>
      <c r="Y114" s="17">
        <v>9766</v>
      </c>
      <c r="Z114" s="17">
        <v>9807</v>
      </c>
      <c r="AA114" s="17">
        <v>9869</v>
      </c>
      <c r="AB114" s="17">
        <v>9928</v>
      </c>
      <c r="AC114" s="17">
        <v>9906</v>
      </c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</row>
    <row r="115" spans="1:69" x14ac:dyDescent="0.3">
      <c r="A115" s="37" t="s">
        <v>146</v>
      </c>
      <c r="B115" s="17">
        <v>5493</v>
      </c>
      <c r="C115" s="17">
        <v>5499</v>
      </c>
      <c r="D115" s="17">
        <v>5480</v>
      </c>
      <c r="E115" s="17">
        <v>5483</v>
      </c>
      <c r="F115" s="17">
        <v>5537</v>
      </c>
      <c r="G115" s="17">
        <v>5578</v>
      </c>
      <c r="H115" s="17">
        <v>5604</v>
      </c>
      <c r="I115" s="17">
        <v>5522</v>
      </c>
      <c r="J115" s="17">
        <v>5433</v>
      </c>
      <c r="K115" s="17">
        <v>5470</v>
      </c>
      <c r="L115" s="17">
        <v>5471</v>
      </c>
      <c r="M115" s="17">
        <v>5474</v>
      </c>
      <c r="N115" s="17">
        <v>5491</v>
      </c>
      <c r="O115" s="17">
        <v>5527</v>
      </c>
      <c r="P115" s="17">
        <v>5571</v>
      </c>
      <c r="Q115" s="17">
        <v>5573</v>
      </c>
      <c r="R115" s="17">
        <v>5622</v>
      </c>
      <c r="S115" s="17">
        <v>5634</v>
      </c>
      <c r="T115" s="17">
        <v>5612</v>
      </c>
      <c r="U115" s="17">
        <v>5534</v>
      </c>
      <c r="V115" s="17">
        <v>5494</v>
      </c>
      <c r="W115" s="17">
        <v>5467</v>
      </c>
      <c r="X115" s="17">
        <v>5481</v>
      </c>
      <c r="Y115" s="17">
        <v>5506</v>
      </c>
      <c r="Z115" s="17">
        <v>5517</v>
      </c>
      <c r="AA115" s="17">
        <v>5539</v>
      </c>
      <c r="AB115" s="17">
        <v>5577</v>
      </c>
      <c r="AC115" s="17">
        <v>5543</v>
      </c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</row>
    <row r="116" spans="1:69" x14ac:dyDescent="0.3">
      <c r="A116" s="37" t="s">
        <v>147</v>
      </c>
      <c r="B116" s="17">
        <v>4041</v>
      </c>
      <c r="C116" s="17">
        <v>4037</v>
      </c>
      <c r="D116" s="17">
        <v>4059</v>
      </c>
      <c r="E116" s="17">
        <v>4061</v>
      </c>
      <c r="F116" s="17">
        <v>4166</v>
      </c>
      <c r="G116" s="17">
        <v>4206</v>
      </c>
      <c r="H116" s="17">
        <v>4217</v>
      </c>
      <c r="I116" s="17">
        <v>4198</v>
      </c>
      <c r="J116" s="17">
        <v>4081</v>
      </c>
      <c r="K116" s="17">
        <v>4166</v>
      </c>
      <c r="L116" s="17">
        <v>4096</v>
      </c>
      <c r="M116" s="17">
        <v>4107</v>
      </c>
      <c r="N116" s="17">
        <v>4101</v>
      </c>
      <c r="O116" s="17">
        <v>4053</v>
      </c>
      <c r="P116" s="17">
        <v>4096</v>
      </c>
      <c r="Q116" s="17">
        <v>4063</v>
      </c>
      <c r="R116" s="17">
        <v>4178</v>
      </c>
      <c r="S116" s="17">
        <v>4215</v>
      </c>
      <c r="T116" s="17">
        <v>4256</v>
      </c>
      <c r="U116" s="17">
        <v>4237</v>
      </c>
      <c r="V116" s="17">
        <v>4125</v>
      </c>
      <c r="W116" s="17">
        <v>4182</v>
      </c>
      <c r="X116" s="17">
        <v>4105</v>
      </c>
      <c r="Y116" s="17">
        <v>4143</v>
      </c>
      <c r="Z116" s="17">
        <v>4171</v>
      </c>
      <c r="AA116" s="17">
        <v>4163</v>
      </c>
      <c r="AB116" s="17">
        <v>4226</v>
      </c>
      <c r="AC116" s="17">
        <v>4216</v>
      </c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</row>
  </sheetData>
  <autoFilter ref="A3:BQ116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16"/>
  <sheetViews>
    <sheetView workbookViewId="0">
      <selection activeCell="A3" sqref="A3"/>
    </sheetView>
  </sheetViews>
  <sheetFormatPr defaultRowHeight="14.4" x14ac:dyDescent="0.3"/>
  <cols>
    <col min="1" max="1" width="23.6640625" style="37" customWidth="1"/>
    <col min="2" max="6" width="15.6640625" customWidth="1"/>
    <col min="7" max="24" width="13.33203125" bestFit="1" customWidth="1"/>
    <col min="25" max="33" width="9.33203125" bestFit="1" customWidth="1"/>
    <col min="34" max="60" width="10.5546875" bestFit="1" customWidth="1"/>
    <col min="61" max="69" width="9.33203125" bestFit="1" customWidth="1"/>
  </cols>
  <sheetData>
    <row r="1" spans="1:69" x14ac:dyDescent="0.3">
      <c r="A1" s="65" t="s">
        <v>149</v>
      </c>
      <c r="B1" s="18">
        <v>42005</v>
      </c>
      <c r="C1" s="18">
        <v>42036</v>
      </c>
      <c r="D1" s="18">
        <v>42064</v>
      </c>
      <c r="E1" s="18">
        <v>42095</v>
      </c>
      <c r="F1" s="18">
        <v>42125</v>
      </c>
    </row>
    <row r="2" spans="1:69" x14ac:dyDescent="0.3">
      <c r="A2" s="65" t="s">
        <v>150</v>
      </c>
      <c r="B2" s="18">
        <v>42705</v>
      </c>
      <c r="C2" s="18">
        <v>42736</v>
      </c>
      <c r="D2" s="18">
        <v>42767</v>
      </c>
      <c r="E2" s="18">
        <v>42795</v>
      </c>
      <c r="F2" s="18">
        <v>42826</v>
      </c>
    </row>
    <row r="3" spans="1:69" x14ac:dyDescent="0.3">
      <c r="A3" s="37" t="s">
        <v>34</v>
      </c>
      <c r="B3" s="17">
        <f>SUM('Step 1'!B3:Y3)</f>
        <v>46157</v>
      </c>
      <c r="C3" s="17">
        <f>SUM('Step 1'!C3:Z3)</f>
        <v>46167</v>
      </c>
      <c r="D3" s="17">
        <f>SUM('Step 1'!D3:AA3)</f>
        <v>46184</v>
      </c>
      <c r="E3" s="17">
        <f>SUM('Step 1'!E3:AB3)</f>
        <v>46220</v>
      </c>
      <c r="F3" s="17">
        <f>SUM('Step 1'!F3:AC3)</f>
        <v>46252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</row>
    <row r="4" spans="1:69" x14ac:dyDescent="0.3">
      <c r="A4" s="37" t="s">
        <v>35</v>
      </c>
      <c r="B4" s="17">
        <f>SUM('Step 1'!B4:Y4)</f>
        <v>225452</v>
      </c>
      <c r="C4" s="17">
        <f>SUM('Step 1'!C4:Z4)</f>
        <v>225382</v>
      </c>
      <c r="D4" s="17">
        <f>SUM('Step 1'!D4:AA4)</f>
        <v>225360</v>
      </c>
      <c r="E4" s="17">
        <f>SUM('Step 1'!E4:AB4)</f>
        <v>225375</v>
      </c>
      <c r="F4" s="17">
        <f>SUM('Step 1'!F4:AC4)</f>
        <v>225439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</row>
    <row r="5" spans="1:69" x14ac:dyDescent="0.3">
      <c r="A5" s="37" t="s">
        <v>36</v>
      </c>
      <c r="B5" s="17">
        <f>SUM('Step 1'!B5:Y5)</f>
        <v>60870</v>
      </c>
      <c r="C5" s="17">
        <f>SUM('Step 1'!C5:Z5)</f>
        <v>60900</v>
      </c>
      <c r="D5" s="17">
        <f>SUM('Step 1'!D5:AA5)</f>
        <v>60957</v>
      </c>
      <c r="E5" s="17">
        <f>SUM('Step 1'!E5:AB5)</f>
        <v>61046</v>
      </c>
      <c r="F5" s="17">
        <f>SUM('Step 1'!F5:AC5)</f>
        <v>61118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</row>
    <row r="6" spans="1:69" x14ac:dyDescent="0.3">
      <c r="A6" s="37" t="s">
        <v>37</v>
      </c>
      <c r="B6" s="17">
        <f>SUM('Step 1'!B6:Y6)</f>
        <v>55029</v>
      </c>
      <c r="C6" s="17">
        <f>SUM('Step 1'!C6:Z6)</f>
        <v>55067</v>
      </c>
      <c r="D6" s="17">
        <f>SUM('Step 1'!D6:AA6)</f>
        <v>55103</v>
      </c>
      <c r="E6" s="17">
        <f>SUM('Step 1'!E6:AB6)</f>
        <v>55155</v>
      </c>
      <c r="F6" s="17">
        <f>SUM('Step 1'!F6:AC6)</f>
        <v>55214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</row>
    <row r="7" spans="1:69" x14ac:dyDescent="0.3">
      <c r="A7" s="37" t="s">
        <v>38</v>
      </c>
      <c r="B7" s="17">
        <f>SUM('Step 1'!B7:Y7)</f>
        <v>82360</v>
      </c>
      <c r="C7" s="17">
        <f>SUM('Step 1'!C7:Z7)</f>
        <v>82362</v>
      </c>
      <c r="D7" s="17">
        <f>SUM('Step 1'!D7:AA7)</f>
        <v>82379</v>
      </c>
      <c r="E7" s="17">
        <f>SUM('Step 1'!E7:AB7)</f>
        <v>82415</v>
      </c>
      <c r="F7" s="17">
        <f>SUM('Step 1'!F7:AC7)</f>
        <v>82460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</row>
    <row r="8" spans="1:69" x14ac:dyDescent="0.3">
      <c r="A8" s="37" t="s">
        <v>39</v>
      </c>
      <c r="B8" s="17">
        <f>SUM('Step 1'!B8:Y8)</f>
        <v>74122</v>
      </c>
      <c r="C8" s="17">
        <f>SUM('Step 1'!C8:Z8)</f>
        <v>74114</v>
      </c>
      <c r="D8" s="17">
        <f>SUM('Step 1'!D8:AA8)</f>
        <v>74148</v>
      </c>
      <c r="E8" s="17">
        <f>SUM('Step 1'!E8:AB8)</f>
        <v>74192</v>
      </c>
      <c r="F8" s="17">
        <f>SUM('Step 1'!F8:AC8)</f>
        <v>74254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</row>
    <row r="9" spans="1:69" x14ac:dyDescent="0.3">
      <c r="A9" s="37" t="s">
        <v>40</v>
      </c>
      <c r="B9" s="17">
        <f>SUM('Step 1'!B9:Y9)</f>
        <v>46969</v>
      </c>
      <c r="C9" s="17">
        <f>SUM('Step 1'!C9:Z9)</f>
        <v>46992</v>
      </c>
      <c r="D9" s="17">
        <f>SUM('Step 1'!D9:AA9)</f>
        <v>47019</v>
      </c>
      <c r="E9" s="17">
        <f>SUM('Step 1'!E9:AB9)</f>
        <v>47088</v>
      </c>
      <c r="F9" s="17">
        <f>SUM('Step 1'!F9:AC9)</f>
        <v>47157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</row>
    <row r="10" spans="1:69" x14ac:dyDescent="0.3">
      <c r="A10" s="37" t="s">
        <v>41</v>
      </c>
      <c r="B10" s="17">
        <f>SUM('Step 1'!B10:Y10)</f>
        <v>273890</v>
      </c>
      <c r="C10" s="17">
        <f>SUM('Step 1'!C10:Z10)</f>
        <v>273919</v>
      </c>
      <c r="D10" s="17">
        <f>SUM('Step 1'!D10:AA10)</f>
        <v>274020</v>
      </c>
      <c r="E10" s="17">
        <f>SUM('Step 1'!E10:AB10)</f>
        <v>274159</v>
      </c>
      <c r="F10" s="17">
        <f>SUM('Step 1'!F10:AC10)</f>
        <v>274352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</row>
    <row r="11" spans="1:69" x14ac:dyDescent="0.3">
      <c r="A11" s="37" t="s">
        <v>42</v>
      </c>
      <c r="B11" s="17">
        <f>SUM('Step 1'!B11:Y11)</f>
        <v>34613</v>
      </c>
      <c r="C11" s="17">
        <f>SUM('Step 1'!C11:Z11)</f>
        <v>34629</v>
      </c>
      <c r="D11" s="17">
        <f>SUM('Step 1'!D11:AA11)</f>
        <v>34656</v>
      </c>
      <c r="E11" s="17">
        <f>SUM('Step 1'!E11:AB11)</f>
        <v>34691</v>
      </c>
      <c r="F11" s="17">
        <f>SUM('Step 1'!F11:AC11)</f>
        <v>34723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</row>
    <row r="12" spans="1:69" x14ac:dyDescent="0.3">
      <c r="A12" s="37" t="s">
        <v>43</v>
      </c>
      <c r="B12" s="17">
        <f>SUM('Step 1'!B12:Y12)</f>
        <v>382994</v>
      </c>
      <c r="C12" s="17">
        <f>SUM('Step 1'!C12:Z12)</f>
        <v>382907</v>
      </c>
      <c r="D12" s="17">
        <f>SUM('Step 1'!D12:AA12)</f>
        <v>382973</v>
      </c>
      <c r="E12" s="17">
        <f>SUM('Step 1'!E12:AB12)</f>
        <v>383121</v>
      </c>
      <c r="F12" s="17">
        <f>SUM('Step 1'!F12:AC12)</f>
        <v>383360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</row>
    <row r="13" spans="1:69" x14ac:dyDescent="0.3">
      <c r="A13" s="37" t="s">
        <v>44</v>
      </c>
      <c r="B13" s="17">
        <f>SUM('Step 1'!B13:Y13)</f>
        <v>1707050</v>
      </c>
      <c r="C13" s="17">
        <f>SUM('Step 1'!C13:Z13)</f>
        <v>1706654</v>
      </c>
      <c r="D13" s="17">
        <f>SUM('Step 1'!D13:AA13)</f>
        <v>1706389</v>
      </c>
      <c r="E13" s="17">
        <f>SUM('Step 1'!E13:AB13)</f>
        <v>1706373</v>
      </c>
      <c r="F13" s="17">
        <f>SUM('Step 1'!F13:AC13)</f>
        <v>1706589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</row>
    <row r="14" spans="1:69" x14ac:dyDescent="0.3">
      <c r="A14" s="37" t="s">
        <v>45</v>
      </c>
      <c r="B14" s="17">
        <f>SUM('Step 1'!B14:Y14)</f>
        <v>20412</v>
      </c>
      <c r="C14" s="17">
        <f>SUM('Step 1'!C14:Z14)</f>
        <v>20420</v>
      </c>
      <c r="D14" s="17">
        <f>SUM('Step 1'!D14:AA14)</f>
        <v>20430</v>
      </c>
      <c r="E14" s="17">
        <f>SUM('Step 1'!E14:AB14)</f>
        <v>20447</v>
      </c>
      <c r="F14" s="17">
        <f>SUM('Step 1'!F14:AC14)</f>
        <v>20462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</row>
    <row r="15" spans="1:69" x14ac:dyDescent="0.3">
      <c r="A15" s="37" t="s">
        <v>46</v>
      </c>
      <c r="B15" s="17">
        <f>SUM('Step 1'!B15:Y15)</f>
        <v>789324</v>
      </c>
      <c r="C15" s="17">
        <f>SUM('Step 1'!C15:Z15)</f>
        <v>789257</v>
      </c>
      <c r="D15" s="17">
        <f>SUM('Step 1'!D15:AA15)</f>
        <v>789462</v>
      </c>
      <c r="E15" s="17">
        <f>SUM('Step 1'!E15:AB15)</f>
        <v>789770</v>
      </c>
      <c r="F15" s="17">
        <f>SUM('Step 1'!F15:AC15)</f>
        <v>790124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</row>
    <row r="16" spans="1:69" x14ac:dyDescent="0.3">
      <c r="A16" s="37" t="s">
        <v>47</v>
      </c>
      <c r="B16" s="17">
        <f>SUM('Step 1'!B16:Y16)</f>
        <v>98477</v>
      </c>
      <c r="C16" s="17">
        <f>SUM('Step 1'!C16:Z16)</f>
        <v>98531</v>
      </c>
      <c r="D16" s="17">
        <f>SUM('Step 1'!D16:AA16)</f>
        <v>98606</v>
      </c>
      <c r="E16" s="17">
        <f>SUM('Step 1'!E16:AB16)</f>
        <v>98685</v>
      </c>
      <c r="F16" s="17">
        <f>SUM('Step 1'!F16:AC16)</f>
        <v>98774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</row>
    <row r="17" spans="1:69" x14ac:dyDescent="0.3">
      <c r="A17" s="37" t="s">
        <v>48</v>
      </c>
      <c r="B17" s="17">
        <f>SUM('Step 1'!B17:Y17)</f>
        <v>68979</v>
      </c>
      <c r="C17" s="17">
        <f>SUM('Step 1'!C17:Z17)</f>
        <v>69015</v>
      </c>
      <c r="D17" s="17">
        <f>SUM('Step 1'!D17:AA17)</f>
        <v>69058</v>
      </c>
      <c r="E17" s="17">
        <f>SUM('Step 1'!E17:AB17)</f>
        <v>69115</v>
      </c>
      <c r="F17" s="17">
        <f>SUM('Step 1'!F17:AC17)</f>
        <v>69179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</row>
    <row r="18" spans="1:69" x14ac:dyDescent="0.3">
      <c r="A18" s="37" t="s">
        <v>49</v>
      </c>
      <c r="B18" s="17">
        <f>SUM('Step 1'!B18:Y18)</f>
        <v>29952</v>
      </c>
      <c r="C18" s="17">
        <f>SUM('Step 1'!C18:Z18)</f>
        <v>29959</v>
      </c>
      <c r="D18" s="17">
        <f>SUM('Step 1'!D18:AA18)</f>
        <v>29980</v>
      </c>
      <c r="E18" s="17">
        <f>SUM('Step 1'!E18:AB18)</f>
        <v>30014</v>
      </c>
      <c r="F18" s="17">
        <f>SUM('Step 1'!F18:AC18)</f>
        <v>30032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</row>
    <row r="19" spans="1:69" x14ac:dyDescent="0.3">
      <c r="A19" s="37" t="s">
        <v>50</v>
      </c>
      <c r="B19" s="17">
        <f>SUM('Step 1'!B19:Y19)</f>
        <v>174128</v>
      </c>
      <c r="C19" s="17">
        <f>SUM('Step 1'!C19:Z19)</f>
        <v>174098</v>
      </c>
      <c r="D19" s="17">
        <f>SUM('Step 1'!D19:AA19)</f>
        <v>174155</v>
      </c>
      <c r="E19" s="17">
        <f>SUM('Step 1'!E19:AB19)</f>
        <v>174283</v>
      </c>
      <c r="F19" s="17">
        <f>SUM('Step 1'!F19:AC19)</f>
        <v>174454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</row>
    <row r="20" spans="1:69" x14ac:dyDescent="0.3">
      <c r="A20" s="37" t="s">
        <v>51</v>
      </c>
      <c r="B20" s="17">
        <f>SUM('Step 1'!B20:Y20)</f>
        <v>224441</v>
      </c>
      <c r="C20" s="17">
        <f>SUM('Step 1'!C20:Z20)</f>
        <v>224529</v>
      </c>
      <c r="D20" s="17">
        <f>SUM('Step 1'!D20:AA20)</f>
        <v>224641</v>
      </c>
      <c r="E20" s="17">
        <f>SUM('Step 1'!E20:AB20)</f>
        <v>224781</v>
      </c>
      <c r="F20" s="17">
        <f>SUM('Step 1'!F20:AC20)</f>
        <v>224952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</row>
    <row r="21" spans="1:69" x14ac:dyDescent="0.3">
      <c r="A21" s="37" t="s">
        <v>52</v>
      </c>
      <c r="B21" s="17">
        <f>SUM('Step 1'!B21:Y21)</f>
        <v>20120</v>
      </c>
      <c r="C21" s="17">
        <f>SUM('Step 1'!C21:Z21)</f>
        <v>20113</v>
      </c>
      <c r="D21" s="17">
        <f>SUM('Step 1'!D21:AA21)</f>
        <v>20111</v>
      </c>
      <c r="E21" s="17">
        <f>SUM('Step 1'!E21:AB21)</f>
        <v>20123</v>
      </c>
      <c r="F21" s="17">
        <f>SUM('Step 1'!F21:AC21)</f>
        <v>20129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</row>
    <row r="22" spans="1:69" x14ac:dyDescent="0.3">
      <c r="A22" s="37" t="s">
        <v>53</v>
      </c>
      <c r="B22" s="17">
        <f>SUM('Step 1'!B22:Y22)</f>
        <v>77200</v>
      </c>
      <c r="C22" s="17">
        <f>SUM('Step 1'!C22:Z22)</f>
        <v>77212</v>
      </c>
      <c r="D22" s="17">
        <f>SUM('Step 1'!D22:AA22)</f>
        <v>77235</v>
      </c>
      <c r="E22" s="17">
        <f>SUM('Step 1'!E22:AB22)</f>
        <v>77306</v>
      </c>
      <c r="F22" s="17">
        <f>SUM('Step 1'!F22:AC22)</f>
        <v>77382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</row>
    <row r="23" spans="1:69" x14ac:dyDescent="0.3">
      <c r="A23" s="37" t="s">
        <v>54</v>
      </c>
      <c r="B23" s="17">
        <f>SUM('Step 1'!B23:Y23)</f>
        <v>185447</v>
      </c>
      <c r="C23" s="17">
        <f>SUM('Step 1'!C23:Z23)</f>
        <v>185499</v>
      </c>
      <c r="D23" s="17">
        <f>SUM('Step 1'!D23:AA23)</f>
        <v>185592</v>
      </c>
      <c r="E23" s="17">
        <f>SUM('Step 1'!E23:AB23)</f>
        <v>185737</v>
      </c>
      <c r="F23" s="17">
        <f>SUM('Step 1'!F23:AC23)</f>
        <v>185855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</row>
    <row r="24" spans="1:69" x14ac:dyDescent="0.3">
      <c r="A24" s="37" t="s">
        <v>55</v>
      </c>
      <c r="B24" s="17">
        <f>SUM('Step 1'!B24:Y24)</f>
        <v>189479</v>
      </c>
      <c r="C24" s="17">
        <f>SUM('Step 1'!C24:Z24)</f>
        <v>189548</v>
      </c>
      <c r="D24" s="17">
        <f>SUM('Step 1'!D24:AA24)</f>
        <v>189643</v>
      </c>
      <c r="E24" s="17">
        <f>SUM('Step 1'!E24:AB24)</f>
        <v>189761</v>
      </c>
      <c r="F24" s="17">
        <f>SUM('Step 1'!F24:AC24)</f>
        <v>189908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</row>
    <row r="25" spans="1:69" x14ac:dyDescent="0.3">
      <c r="A25" s="37" t="s">
        <v>56</v>
      </c>
      <c r="B25" s="17">
        <f>SUM('Step 1'!B25:Y25)</f>
        <v>68536</v>
      </c>
      <c r="C25" s="17">
        <f>SUM('Step 1'!C25:Z25)</f>
        <v>68504</v>
      </c>
      <c r="D25" s="17">
        <f>SUM('Step 1'!D25:AA25)</f>
        <v>68513</v>
      </c>
      <c r="E25" s="17">
        <f>SUM('Step 1'!E25:AB25)</f>
        <v>68543</v>
      </c>
      <c r="F25" s="17">
        <f>SUM('Step 1'!F25:AC25)</f>
        <v>68581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</row>
    <row r="26" spans="1:69" x14ac:dyDescent="0.3">
      <c r="A26" s="37" t="s">
        <v>57</v>
      </c>
      <c r="B26" s="17">
        <f>SUM('Step 1'!B26:Y26)</f>
        <v>164120</v>
      </c>
      <c r="C26" s="17">
        <f>SUM('Step 1'!C26:Z26)</f>
        <v>164136</v>
      </c>
      <c r="D26" s="17">
        <f>SUM('Step 1'!D26:AA26)</f>
        <v>164156</v>
      </c>
      <c r="E26" s="17">
        <f>SUM('Step 1'!E26:AB26)</f>
        <v>164249</v>
      </c>
      <c r="F26" s="17">
        <f>SUM('Step 1'!F26:AC26)</f>
        <v>164366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</row>
    <row r="27" spans="1:69" x14ac:dyDescent="0.3">
      <c r="A27" s="37" t="s">
        <v>58</v>
      </c>
      <c r="B27" s="17">
        <f>SUM('Step 1'!B27:Y27)</f>
        <v>119675</v>
      </c>
      <c r="C27" s="17">
        <f>SUM('Step 1'!C27:Z27)</f>
        <v>119728</v>
      </c>
      <c r="D27" s="17">
        <f>SUM('Step 1'!D27:AA27)</f>
        <v>119804</v>
      </c>
      <c r="E27" s="17">
        <f>SUM('Step 1'!E27:AB27)</f>
        <v>119918</v>
      </c>
      <c r="F27" s="17">
        <f>SUM('Step 1'!F27:AC27)</f>
        <v>120030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</row>
    <row r="28" spans="1:69" x14ac:dyDescent="0.3">
      <c r="A28" s="37" t="s">
        <v>59</v>
      </c>
      <c r="B28" s="17">
        <f>SUM('Step 1'!B28:Y28)</f>
        <v>182494</v>
      </c>
      <c r="C28" s="17">
        <f>SUM('Step 1'!C28:Z28)</f>
        <v>182585</v>
      </c>
      <c r="D28" s="17">
        <f>SUM('Step 1'!D28:AA28)</f>
        <v>182700</v>
      </c>
      <c r="E28" s="17">
        <f>SUM('Step 1'!E28:AB28)</f>
        <v>182830</v>
      </c>
      <c r="F28" s="17">
        <f>SUM('Step 1'!F28:AC28)</f>
        <v>182976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</row>
    <row r="29" spans="1:69" x14ac:dyDescent="0.3">
      <c r="A29" s="37" t="s">
        <v>60</v>
      </c>
      <c r="B29" s="17">
        <f>SUM('Step 1'!B29:Y29)</f>
        <v>656178</v>
      </c>
      <c r="C29" s="17">
        <f>SUM('Step 1'!C29:Z29)</f>
        <v>656146</v>
      </c>
      <c r="D29" s="17">
        <f>SUM('Step 1'!D29:AA29)</f>
        <v>656202</v>
      </c>
      <c r="E29" s="17">
        <f>SUM('Step 1'!E29:AB29)</f>
        <v>656434</v>
      </c>
      <c r="F29" s="17">
        <f>SUM('Step 1'!F29:AC29)</f>
        <v>656781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</row>
    <row r="30" spans="1:69" x14ac:dyDescent="0.3">
      <c r="A30" s="37" t="s">
        <v>61</v>
      </c>
      <c r="B30" s="17">
        <f>SUM('Step 1'!B30:Y30)</f>
        <v>377849</v>
      </c>
      <c r="C30" s="17">
        <f>SUM('Step 1'!C30:Z30)</f>
        <v>377754</v>
      </c>
      <c r="D30" s="17">
        <f>SUM('Step 1'!D30:AA30)</f>
        <v>377802</v>
      </c>
      <c r="E30" s="17">
        <f>SUM('Step 1'!E30:AB30)</f>
        <v>377936</v>
      </c>
      <c r="F30" s="17">
        <f>SUM('Step 1'!F30:AC30)</f>
        <v>378146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</row>
    <row r="31" spans="1:69" x14ac:dyDescent="0.3">
      <c r="A31" s="37" t="s">
        <v>62</v>
      </c>
      <c r="B31" s="17">
        <f>SUM('Step 1'!B31:Y31)</f>
        <v>210607</v>
      </c>
      <c r="C31" s="17">
        <f>SUM('Step 1'!C31:Z31)</f>
        <v>210772</v>
      </c>
      <c r="D31" s="17">
        <f>SUM('Step 1'!D31:AA31)</f>
        <v>210991</v>
      </c>
      <c r="E31" s="17">
        <f>SUM('Step 1'!E31:AB31)</f>
        <v>211232</v>
      </c>
      <c r="F31" s="17">
        <f>SUM('Step 1'!F31:AC31)</f>
        <v>211430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</row>
    <row r="32" spans="1:69" x14ac:dyDescent="0.3">
      <c r="A32" s="37" t="s">
        <v>63</v>
      </c>
      <c r="B32" s="17">
        <f>SUM('Step 1'!B32:Y32)</f>
        <v>156049</v>
      </c>
      <c r="C32" s="17">
        <f>SUM('Step 1'!C32:Z32)</f>
        <v>156176</v>
      </c>
      <c r="D32" s="17">
        <f>SUM('Step 1'!D32:AA32)</f>
        <v>156364</v>
      </c>
      <c r="E32" s="17">
        <f>SUM('Step 1'!E32:AB32)</f>
        <v>156545</v>
      </c>
      <c r="F32" s="17">
        <f>SUM('Step 1'!F32:AC32)</f>
        <v>156731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</row>
    <row r="33" spans="1:69" x14ac:dyDescent="0.3">
      <c r="A33" s="37" t="s">
        <v>64</v>
      </c>
      <c r="B33" s="17">
        <f>SUM('Step 1'!B33:Y33)</f>
        <v>22596</v>
      </c>
      <c r="C33" s="17">
        <f>SUM('Step 1'!C33:Z33)</f>
        <v>22614</v>
      </c>
      <c r="D33" s="17">
        <f>SUM('Step 1'!D33:AA33)</f>
        <v>22649</v>
      </c>
      <c r="E33" s="17">
        <f>SUM('Step 1'!E33:AB33)</f>
        <v>22707</v>
      </c>
      <c r="F33" s="17">
        <f>SUM('Step 1'!F33:AC33)</f>
        <v>22745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</row>
    <row r="34" spans="1:69" x14ac:dyDescent="0.3">
      <c r="A34" s="37" t="s">
        <v>65</v>
      </c>
      <c r="B34" s="17">
        <f>SUM('Step 1'!B34:Y34)</f>
        <v>219978</v>
      </c>
      <c r="C34" s="17">
        <f>SUM('Step 1'!C34:Z34)</f>
        <v>220064</v>
      </c>
      <c r="D34" s="17">
        <f>SUM('Step 1'!D34:AA34)</f>
        <v>220200</v>
      </c>
      <c r="E34" s="17">
        <f>SUM('Step 1'!E34:AB34)</f>
        <v>220378</v>
      </c>
      <c r="F34" s="17">
        <f>SUM('Step 1'!F34:AC34)</f>
        <v>220559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</row>
    <row r="35" spans="1:69" x14ac:dyDescent="0.3">
      <c r="A35" s="37" t="s">
        <v>66</v>
      </c>
      <c r="B35" s="17">
        <f>SUM('Step 1'!B35:Y35)</f>
        <v>552049</v>
      </c>
      <c r="C35" s="17">
        <f>SUM('Step 1'!C35:Z35)</f>
        <v>552611</v>
      </c>
      <c r="D35" s="17">
        <f>SUM('Step 1'!D35:AA35)</f>
        <v>553362</v>
      </c>
      <c r="E35" s="17">
        <f>SUM('Step 1'!E35:AB35)</f>
        <v>554053</v>
      </c>
      <c r="F35" s="17">
        <f>SUM('Step 1'!F35:AC35)</f>
        <v>554822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</row>
    <row r="36" spans="1:69" x14ac:dyDescent="0.3">
      <c r="A36" s="37" t="s">
        <v>67</v>
      </c>
      <c r="B36" s="17">
        <f>SUM('Step 1'!B36:Y36)</f>
        <v>80047</v>
      </c>
      <c r="C36" s="17">
        <f>SUM('Step 1'!C36:Z36)</f>
        <v>80029</v>
      </c>
      <c r="D36" s="17">
        <f>SUM('Step 1'!D36:AA36)</f>
        <v>80041</v>
      </c>
      <c r="E36" s="17">
        <f>SUM('Step 1'!E36:AB36)</f>
        <v>80062</v>
      </c>
      <c r="F36" s="17">
        <f>SUM('Step 1'!F36:AC36)</f>
        <v>80090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</row>
    <row r="37" spans="1:69" x14ac:dyDescent="0.3">
      <c r="A37" s="37" t="s">
        <v>68</v>
      </c>
      <c r="B37" s="17">
        <f>SUM('Step 1'!B37:Y37)</f>
        <v>25927</v>
      </c>
      <c r="C37" s="17">
        <f>SUM('Step 1'!C37:Z37)</f>
        <v>25930</v>
      </c>
      <c r="D37" s="17">
        <f>SUM('Step 1'!D37:AA37)</f>
        <v>25939</v>
      </c>
      <c r="E37" s="17">
        <f>SUM('Step 1'!E37:AB37)</f>
        <v>25965</v>
      </c>
      <c r="F37" s="17">
        <f>SUM('Step 1'!F37:AC37)</f>
        <v>25993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</row>
    <row r="38" spans="1:69" x14ac:dyDescent="0.3">
      <c r="A38" s="37" t="s">
        <v>69</v>
      </c>
      <c r="B38" s="17">
        <f>SUM('Step 1'!B38:Y38)</f>
        <v>39667</v>
      </c>
      <c r="C38" s="17">
        <f>SUM('Step 1'!C38:Z38)</f>
        <v>39675</v>
      </c>
      <c r="D38" s="17">
        <f>SUM('Step 1'!D38:AA38)</f>
        <v>39696</v>
      </c>
      <c r="E38" s="17">
        <f>SUM('Step 1'!E38:AB38)</f>
        <v>39763</v>
      </c>
      <c r="F38" s="17">
        <f>SUM('Step 1'!F38:AC38)</f>
        <v>39800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</row>
    <row r="39" spans="1:69" x14ac:dyDescent="0.3">
      <c r="A39" s="37" t="s">
        <v>70</v>
      </c>
      <c r="B39" s="17">
        <f>SUM('Step 1'!B39:Y39)</f>
        <v>151559</v>
      </c>
      <c r="C39" s="17">
        <f>SUM('Step 1'!C39:Z39)</f>
        <v>151626</v>
      </c>
      <c r="D39" s="17">
        <f>SUM('Step 1'!D39:AA39)</f>
        <v>151719</v>
      </c>
      <c r="E39" s="17">
        <f>SUM('Step 1'!E39:AB39)</f>
        <v>151824</v>
      </c>
      <c r="F39" s="17">
        <f>SUM('Step 1'!F39:AC39)</f>
        <v>151933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</row>
    <row r="40" spans="1:69" x14ac:dyDescent="0.3">
      <c r="A40" s="37" t="s">
        <v>71</v>
      </c>
      <c r="B40" s="17">
        <f>SUM('Step 1'!B40:Y40)</f>
        <v>441565</v>
      </c>
      <c r="C40" s="17">
        <f>SUM('Step 1'!C40:Z40)</f>
        <v>441878</v>
      </c>
      <c r="D40" s="17">
        <f>SUM('Step 1'!D40:AA40)</f>
        <v>442251</v>
      </c>
      <c r="E40" s="17">
        <f>SUM('Step 1'!E40:AB40)</f>
        <v>442654</v>
      </c>
      <c r="F40" s="17">
        <f>SUM('Step 1'!F40:AC40)</f>
        <v>443032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</row>
    <row r="41" spans="1:69" x14ac:dyDescent="0.3">
      <c r="A41" s="37" t="s">
        <v>72</v>
      </c>
      <c r="B41" s="17">
        <f>SUM('Step 1'!B41:Y41)</f>
        <v>839995</v>
      </c>
      <c r="C41" s="17">
        <f>SUM('Step 1'!C41:Z41)</f>
        <v>839929</v>
      </c>
      <c r="D41" s="17">
        <f>SUM('Step 1'!D41:AA41)</f>
        <v>840203</v>
      </c>
      <c r="E41" s="17">
        <f>SUM('Step 1'!E41:AB41)</f>
        <v>840616</v>
      </c>
      <c r="F41" s="17">
        <f>SUM('Step 1'!F41:AC41)</f>
        <v>841243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</row>
    <row r="42" spans="1:69" x14ac:dyDescent="0.3">
      <c r="A42" s="37" t="s">
        <v>73</v>
      </c>
      <c r="B42" s="17">
        <f>SUM('Step 1'!B42:Y42)</f>
        <v>24562</v>
      </c>
      <c r="C42" s="17">
        <f>SUM('Step 1'!C42:Z42)</f>
        <v>24590</v>
      </c>
      <c r="D42" s="17">
        <f>SUM('Step 1'!D42:AA42)</f>
        <v>24614</v>
      </c>
      <c r="E42" s="17">
        <f>SUM('Step 1'!E42:AB42)</f>
        <v>24663</v>
      </c>
      <c r="F42" s="17">
        <f>SUM('Step 1'!F42:AC42)</f>
        <v>24695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</row>
    <row r="43" spans="1:69" x14ac:dyDescent="0.3">
      <c r="A43" s="37" t="s">
        <v>74</v>
      </c>
      <c r="B43" s="17">
        <f>SUM('Step 1'!B43:Y43)</f>
        <v>1290115</v>
      </c>
      <c r="C43" s="17">
        <f>SUM('Step 1'!C43:Z43)</f>
        <v>1289610</v>
      </c>
      <c r="D43" s="17">
        <f>SUM('Step 1'!D43:AA43)</f>
        <v>1289535</v>
      </c>
      <c r="E43" s="17">
        <f>SUM('Step 1'!E43:AB43)</f>
        <v>1289740</v>
      </c>
      <c r="F43" s="17">
        <f>SUM('Step 1'!F43:AC43)</f>
        <v>1290121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</row>
    <row r="44" spans="1:69" x14ac:dyDescent="0.3">
      <c r="A44" s="37" t="s">
        <v>75</v>
      </c>
      <c r="B44" s="17">
        <f>SUM('Step 1'!B44:Y44)</f>
        <v>27370</v>
      </c>
      <c r="C44" s="17">
        <f>SUM('Step 1'!C44:Z44)</f>
        <v>27371</v>
      </c>
      <c r="D44" s="17">
        <f>SUM('Step 1'!D44:AA44)</f>
        <v>27378</v>
      </c>
      <c r="E44" s="17">
        <f>SUM('Step 1'!E44:AB44)</f>
        <v>27392</v>
      </c>
      <c r="F44" s="17">
        <f>SUM('Step 1'!F44:AC44)</f>
        <v>27403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</row>
    <row r="45" spans="1:69" x14ac:dyDescent="0.3">
      <c r="A45" s="37" t="s">
        <v>76</v>
      </c>
      <c r="B45" s="17">
        <f>SUM('Step 1'!B45:Y45)</f>
        <v>76657</v>
      </c>
      <c r="C45" s="17">
        <f>SUM('Step 1'!C45:Z45)</f>
        <v>76697</v>
      </c>
      <c r="D45" s="17">
        <f>SUM('Step 1'!D45:AA45)</f>
        <v>76751</v>
      </c>
      <c r="E45" s="17">
        <f>SUM('Step 1'!E45:AB45)</f>
        <v>76819</v>
      </c>
      <c r="F45" s="17">
        <f>SUM('Step 1'!F45:AC45)</f>
        <v>76889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</row>
    <row r="46" spans="1:69" x14ac:dyDescent="0.3">
      <c r="A46" s="37" t="s">
        <v>77</v>
      </c>
      <c r="B46" s="17">
        <f>SUM('Step 1'!B46:Y46)</f>
        <v>229293</v>
      </c>
      <c r="C46" s="17">
        <f>SUM('Step 1'!C46:Z46)</f>
        <v>229390</v>
      </c>
      <c r="D46" s="17">
        <f>SUM('Step 1'!D46:AA46)</f>
        <v>229539</v>
      </c>
      <c r="E46" s="17">
        <f>SUM('Step 1'!E46:AB46)</f>
        <v>229752</v>
      </c>
      <c r="F46" s="17">
        <f>SUM('Step 1'!F46:AC46)</f>
        <v>229985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</row>
    <row r="47" spans="1:69" x14ac:dyDescent="0.3">
      <c r="A47" s="37" t="s">
        <v>78</v>
      </c>
      <c r="B47" s="17">
        <f>SUM('Step 1'!B47:Y47)</f>
        <v>97518</v>
      </c>
      <c r="C47" s="17">
        <f>SUM('Step 1'!C47:Z47)</f>
        <v>97577</v>
      </c>
      <c r="D47" s="17">
        <f>SUM('Step 1'!D47:AA47)</f>
        <v>97682</v>
      </c>
      <c r="E47" s="17">
        <f>SUM('Step 1'!E47:AB47)</f>
        <v>97878</v>
      </c>
      <c r="F47" s="17">
        <f>SUM('Step 1'!F47:AC47)</f>
        <v>98016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</row>
    <row r="48" spans="1:69" x14ac:dyDescent="0.3">
      <c r="A48" s="37" t="s">
        <v>79</v>
      </c>
      <c r="B48" s="17">
        <f>SUM('Step 1'!B48:Y48)</f>
        <v>190882</v>
      </c>
      <c r="C48" s="17">
        <f>SUM('Step 1'!C48:Z48)</f>
        <v>191007</v>
      </c>
      <c r="D48" s="17">
        <f>SUM('Step 1'!D48:AA48)</f>
        <v>191160</v>
      </c>
      <c r="E48" s="17">
        <f>SUM('Step 1'!E48:AB48)</f>
        <v>191329</v>
      </c>
      <c r="F48" s="17">
        <f>SUM('Step 1'!F48:AC48)</f>
        <v>191473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</row>
    <row r="49" spans="1:69" x14ac:dyDescent="0.3">
      <c r="A49" s="37" t="s">
        <v>80</v>
      </c>
      <c r="B49" s="17">
        <f>SUM('Step 1'!B49:Y49)</f>
        <v>56173</v>
      </c>
      <c r="C49" s="17">
        <f>SUM('Step 1'!C49:Z49)</f>
        <v>56214</v>
      </c>
      <c r="D49" s="17">
        <f>SUM('Step 1'!D49:AA49)</f>
        <v>56272</v>
      </c>
      <c r="E49" s="17">
        <f>SUM('Step 1'!E49:AB49)</f>
        <v>56327</v>
      </c>
      <c r="F49" s="17">
        <f>SUM('Step 1'!F49:AC49)</f>
        <v>56375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</row>
    <row r="50" spans="1:69" x14ac:dyDescent="0.3">
      <c r="A50" s="37" t="s">
        <v>81</v>
      </c>
      <c r="B50" s="17">
        <f>SUM('Step 1'!B50:Y50)</f>
        <v>783279</v>
      </c>
      <c r="C50" s="17">
        <f>SUM('Step 1'!C50:Z50)</f>
        <v>783428</v>
      </c>
      <c r="D50" s="17">
        <f>SUM('Step 1'!D50:AA50)</f>
        <v>783727</v>
      </c>
      <c r="E50" s="17">
        <f>SUM('Step 1'!E50:AB50)</f>
        <v>784127</v>
      </c>
      <c r="F50" s="17">
        <f>SUM('Step 1'!F50:AC50)</f>
        <v>784635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</row>
    <row r="51" spans="1:69" x14ac:dyDescent="0.3">
      <c r="A51" s="37" t="s">
        <v>82</v>
      </c>
      <c r="B51" s="17">
        <f>SUM('Step 1'!B51:Y51)</f>
        <v>301851</v>
      </c>
      <c r="C51" s="17">
        <f>SUM('Step 1'!C51:Z51)</f>
        <v>301948</v>
      </c>
      <c r="D51" s="17">
        <f>SUM('Step 1'!D51:AA51)</f>
        <v>302132</v>
      </c>
      <c r="E51" s="17">
        <f>SUM('Step 1'!E51:AB51)</f>
        <v>302351</v>
      </c>
      <c r="F51" s="17">
        <f>SUM('Step 1'!F51:AC51)</f>
        <v>302602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</row>
    <row r="52" spans="1:69" x14ac:dyDescent="0.3">
      <c r="A52" s="37" t="s">
        <v>83</v>
      </c>
      <c r="B52" s="17">
        <f>SUM('Step 1'!B52:Y52)</f>
        <v>769689</v>
      </c>
      <c r="C52" s="17">
        <f>SUM('Step 1'!C52:Z52)</f>
        <v>769168</v>
      </c>
      <c r="D52" s="17">
        <f>SUM('Step 1'!D52:AA52)</f>
        <v>769065</v>
      </c>
      <c r="E52" s="17">
        <f>SUM('Step 1'!E52:AB52)</f>
        <v>769135</v>
      </c>
      <c r="F52" s="17">
        <f>SUM('Step 1'!F52:AC52)</f>
        <v>769484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</row>
    <row r="53" spans="1:69" x14ac:dyDescent="0.3">
      <c r="A53" s="37" t="s">
        <v>84</v>
      </c>
      <c r="B53" s="17">
        <f>SUM('Step 1'!B53:Y53)</f>
        <v>92337</v>
      </c>
      <c r="C53" s="17">
        <f>SUM('Step 1'!C53:Z53)</f>
        <v>92359</v>
      </c>
      <c r="D53" s="17">
        <f>SUM('Step 1'!D53:AA53)</f>
        <v>92387</v>
      </c>
      <c r="E53" s="17">
        <f>SUM('Step 1'!E53:AB53)</f>
        <v>92441</v>
      </c>
      <c r="F53" s="17">
        <f>SUM('Step 1'!F53:AC53)</f>
        <v>92507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</row>
    <row r="54" spans="1:69" x14ac:dyDescent="0.3">
      <c r="A54" s="37" t="s">
        <v>85</v>
      </c>
      <c r="B54" s="17">
        <f>SUM('Step 1'!B54:Y54)</f>
        <v>60002</v>
      </c>
      <c r="C54" s="17">
        <f>SUM('Step 1'!C54:Z54)</f>
        <v>60001</v>
      </c>
      <c r="D54" s="17">
        <f>SUM('Step 1'!D54:AA54)</f>
        <v>60010</v>
      </c>
      <c r="E54" s="17">
        <f>SUM('Step 1'!E54:AB54)</f>
        <v>60043</v>
      </c>
      <c r="F54" s="17">
        <f>SUM('Step 1'!F54:AC54)</f>
        <v>60085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</row>
    <row r="55" spans="1:69" x14ac:dyDescent="0.3">
      <c r="A55" s="37" t="s">
        <v>86</v>
      </c>
      <c r="B55" s="17">
        <f>SUM('Step 1'!B55:Y55)</f>
        <v>624199</v>
      </c>
      <c r="C55" s="17">
        <f>SUM('Step 1'!C55:Z55)</f>
        <v>624315</v>
      </c>
      <c r="D55" s="17">
        <f>SUM('Step 1'!D55:AA55)</f>
        <v>624540</v>
      </c>
      <c r="E55" s="17">
        <f>SUM('Step 1'!E55:AB55)</f>
        <v>624858</v>
      </c>
      <c r="F55" s="17">
        <f>SUM('Step 1'!F55:AC55)</f>
        <v>625274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</row>
    <row r="56" spans="1:69" x14ac:dyDescent="0.3">
      <c r="A56" s="37" t="s">
        <v>87</v>
      </c>
      <c r="B56" s="17">
        <f>SUM('Step 1'!B56:Y56)</f>
        <v>718413</v>
      </c>
      <c r="C56" s="17">
        <f>SUM('Step 1'!C56:Z56)</f>
        <v>718586</v>
      </c>
      <c r="D56" s="17">
        <f>SUM('Step 1'!D56:AA56)</f>
        <v>718798</v>
      </c>
      <c r="E56" s="17">
        <f>SUM('Step 1'!E56:AB56)</f>
        <v>719168</v>
      </c>
      <c r="F56" s="17">
        <f>SUM('Step 1'!F56:AC56)</f>
        <v>719678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</row>
    <row r="57" spans="1:69" x14ac:dyDescent="0.3">
      <c r="A57" s="37" t="s">
        <v>88</v>
      </c>
      <c r="B57" s="17">
        <f>SUM('Step 1'!B57:Y57)</f>
        <v>245209</v>
      </c>
      <c r="C57" s="17">
        <f>SUM('Step 1'!C57:Z57)</f>
        <v>245260</v>
      </c>
      <c r="D57" s="17">
        <f>SUM('Step 1'!D57:AA57)</f>
        <v>245323</v>
      </c>
      <c r="E57" s="17">
        <f>SUM('Step 1'!E57:AB57)</f>
        <v>245409</v>
      </c>
      <c r="F57" s="17">
        <f>SUM('Step 1'!F57:AC57)</f>
        <v>245542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</row>
    <row r="58" spans="1:69" x14ac:dyDescent="0.3">
      <c r="A58" s="37" t="s">
        <v>89</v>
      </c>
      <c r="B58" s="17">
        <f>SUM('Step 1'!B58:Y58)</f>
        <v>224017</v>
      </c>
      <c r="C58" s="17">
        <f>SUM('Step 1'!C58:Z58)</f>
        <v>224186</v>
      </c>
      <c r="D58" s="17">
        <f>SUM('Step 1'!D58:AA58)</f>
        <v>224347</v>
      </c>
      <c r="E58" s="17">
        <f>SUM('Step 1'!E58:AB58)</f>
        <v>224522</v>
      </c>
      <c r="F58" s="17">
        <f>SUM('Step 1'!F58:AC58)</f>
        <v>224665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</row>
    <row r="59" spans="1:69" x14ac:dyDescent="0.3">
      <c r="A59" s="37" t="s">
        <v>90</v>
      </c>
      <c r="B59" s="17">
        <f>SUM('Step 1'!B59:Y59)</f>
        <v>34202</v>
      </c>
      <c r="C59" s="17">
        <f>SUM('Step 1'!C59:Z59)</f>
        <v>34210</v>
      </c>
      <c r="D59" s="17">
        <f>SUM('Step 1'!D59:AA59)</f>
        <v>34229</v>
      </c>
      <c r="E59" s="17">
        <f>SUM('Step 1'!E59:AB59)</f>
        <v>34273</v>
      </c>
      <c r="F59" s="17">
        <f>SUM('Step 1'!F59:AC59)</f>
        <v>34297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</row>
    <row r="60" spans="1:69" x14ac:dyDescent="0.3">
      <c r="A60" s="37" t="s">
        <v>91</v>
      </c>
      <c r="B60" s="17">
        <f>SUM('Step 1'!B60:Y60)</f>
        <v>415144</v>
      </c>
      <c r="C60" s="17">
        <f>SUM('Step 1'!C60:Z60)</f>
        <v>415049</v>
      </c>
      <c r="D60" s="17">
        <f>SUM('Step 1'!D60:AA60)</f>
        <v>414994</v>
      </c>
      <c r="E60" s="17">
        <f>SUM('Step 1'!E60:AB60)</f>
        <v>415070</v>
      </c>
      <c r="F60" s="17">
        <f>SUM('Step 1'!F60:AC60)</f>
        <v>415255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</row>
    <row r="61" spans="1:69" x14ac:dyDescent="0.3">
      <c r="A61" s="37" t="s">
        <v>92</v>
      </c>
      <c r="B61" s="17">
        <f>SUM('Step 1'!B61:Y61)</f>
        <v>878440</v>
      </c>
      <c r="C61" s="17">
        <f>SUM('Step 1'!C61:Z61)</f>
        <v>878242</v>
      </c>
      <c r="D61" s="17">
        <f>SUM('Step 1'!D61:AA61)</f>
        <v>878272</v>
      </c>
      <c r="E61" s="17">
        <f>SUM('Step 1'!E61:AB61)</f>
        <v>878546</v>
      </c>
      <c r="F61" s="17">
        <f>SUM('Step 1'!F61:AC61)</f>
        <v>878880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</row>
    <row r="62" spans="1:69" x14ac:dyDescent="0.3">
      <c r="A62" s="37" t="s">
        <v>93</v>
      </c>
      <c r="B62" s="17">
        <f>SUM('Step 1'!B62:Y62)</f>
        <v>173648</v>
      </c>
      <c r="C62" s="17">
        <f>SUM('Step 1'!C62:Z62)</f>
        <v>173737</v>
      </c>
      <c r="D62" s="17">
        <f>SUM('Step 1'!D62:AA62)</f>
        <v>173849</v>
      </c>
      <c r="E62" s="17">
        <f>SUM('Step 1'!E62:AB62)</f>
        <v>173946</v>
      </c>
      <c r="F62" s="17">
        <f>SUM('Step 1'!F62:AC62)</f>
        <v>174082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</row>
    <row r="63" spans="1:69" x14ac:dyDescent="0.3">
      <c r="A63" s="37" t="s">
        <v>94</v>
      </c>
      <c r="B63" s="17">
        <f>SUM('Step 1'!B63:Y63)</f>
        <v>95262</v>
      </c>
      <c r="C63" s="17">
        <f>SUM('Step 1'!C63:Z63)</f>
        <v>95290</v>
      </c>
      <c r="D63" s="17">
        <f>SUM('Step 1'!D63:AA63)</f>
        <v>95328</v>
      </c>
      <c r="E63" s="17">
        <f>SUM('Step 1'!E63:AB63)</f>
        <v>95396</v>
      </c>
      <c r="F63" s="17">
        <f>SUM('Step 1'!F63:AC63)</f>
        <v>95456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</row>
    <row r="64" spans="1:69" x14ac:dyDescent="0.3">
      <c r="A64" s="37" t="s">
        <v>95</v>
      </c>
      <c r="B64" s="17">
        <f>SUM('Step 1'!B64:Y64)</f>
        <v>1543497</v>
      </c>
      <c r="C64" s="17">
        <f>SUM('Step 1'!C64:Z64)</f>
        <v>1542700</v>
      </c>
      <c r="D64" s="17">
        <f>SUM('Step 1'!D64:AA64)</f>
        <v>1542747</v>
      </c>
      <c r="E64" s="17">
        <f>SUM('Step 1'!E64:AB64)</f>
        <v>1543275</v>
      </c>
      <c r="F64" s="17">
        <f>SUM('Step 1'!F64:AC64)</f>
        <v>1543891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</row>
    <row r="65" spans="1:69" x14ac:dyDescent="0.3">
      <c r="A65" s="37" t="s">
        <v>96</v>
      </c>
      <c r="B65" s="17">
        <f>SUM('Step 1'!B65:Y65)</f>
        <v>288731</v>
      </c>
      <c r="C65" s="17">
        <f>SUM('Step 1'!C65:Z65)</f>
        <v>288827</v>
      </c>
      <c r="D65" s="17">
        <f>SUM('Step 1'!D65:AA65)</f>
        <v>288970</v>
      </c>
      <c r="E65" s="17">
        <f>SUM('Step 1'!E65:AB65)</f>
        <v>289139</v>
      </c>
      <c r="F65" s="17">
        <f>SUM('Step 1'!F65:AC65)</f>
        <v>289265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</row>
    <row r="66" spans="1:69" x14ac:dyDescent="0.3">
      <c r="A66" s="37" t="s">
        <v>97</v>
      </c>
      <c r="B66" s="17">
        <f>SUM('Step 1'!B66:Y66)</f>
        <v>369679</v>
      </c>
      <c r="C66" s="17">
        <f>SUM('Step 1'!C66:Z66)</f>
        <v>369907</v>
      </c>
      <c r="D66" s="17">
        <f>SUM('Step 1'!D66:AA66)</f>
        <v>370216</v>
      </c>
      <c r="E66" s="17">
        <f>SUM('Step 1'!E66:AB66)</f>
        <v>370606</v>
      </c>
      <c r="F66" s="17">
        <f>SUM('Step 1'!F66:AC66)</f>
        <v>370963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</row>
    <row r="67" spans="1:69" x14ac:dyDescent="0.3">
      <c r="A67" s="37" t="s">
        <v>98</v>
      </c>
      <c r="B67" s="17">
        <f>SUM('Step 1'!B67:Y67)</f>
        <v>413029</v>
      </c>
      <c r="C67" s="17">
        <f>SUM('Step 1'!C67:Z67)</f>
        <v>413193</v>
      </c>
      <c r="D67" s="17">
        <f>SUM('Step 1'!D67:AA67)</f>
        <v>413432</v>
      </c>
      <c r="E67" s="17">
        <f>SUM('Step 1'!E67:AB67)</f>
        <v>413687</v>
      </c>
      <c r="F67" s="17">
        <f>SUM('Step 1'!F67:AC67)</f>
        <v>413998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</row>
    <row r="68" spans="1:69" x14ac:dyDescent="0.3">
      <c r="A68" s="37" t="s">
        <v>99</v>
      </c>
      <c r="B68" s="17">
        <f>SUM('Step 1'!B68:Y68)</f>
        <v>21614</v>
      </c>
      <c r="C68" s="17">
        <f>SUM('Step 1'!C68:Z68)</f>
        <v>21616</v>
      </c>
      <c r="D68" s="17">
        <f>SUM('Step 1'!D68:AA68)</f>
        <v>21627</v>
      </c>
      <c r="E68" s="17">
        <f>SUM('Step 1'!E68:AB68)</f>
        <v>21638</v>
      </c>
      <c r="F68" s="17">
        <f>SUM('Step 1'!F68:AC68)</f>
        <v>21647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</row>
    <row r="69" spans="1:69" x14ac:dyDescent="0.3">
      <c r="A69" s="37" t="s">
        <v>100</v>
      </c>
      <c r="B69" s="17">
        <f>SUM('Step 1'!B69:Y69)</f>
        <v>40837</v>
      </c>
      <c r="C69" s="17">
        <f>SUM('Step 1'!C69:Z69)</f>
        <v>40850</v>
      </c>
      <c r="D69" s="17">
        <f>SUM('Step 1'!D69:AA69)</f>
        <v>40879</v>
      </c>
      <c r="E69" s="17">
        <f>SUM('Step 1'!E69:AB69)</f>
        <v>40907</v>
      </c>
      <c r="F69" s="17">
        <f>SUM('Step 1'!F69:AC69)</f>
        <v>40935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</row>
    <row r="70" spans="1:69" x14ac:dyDescent="0.3">
      <c r="A70" s="37" t="s">
        <v>101</v>
      </c>
      <c r="B70" s="17">
        <f>SUM('Step 1'!B70:Y70)</f>
        <v>318953</v>
      </c>
      <c r="C70" s="17">
        <f>SUM('Step 1'!C70:Z70)</f>
        <v>318935</v>
      </c>
      <c r="D70" s="17">
        <f>SUM('Step 1'!D70:AA70)</f>
        <v>319032</v>
      </c>
      <c r="E70" s="17">
        <f>SUM('Step 1'!E70:AB70)</f>
        <v>319189</v>
      </c>
      <c r="F70" s="17">
        <f>SUM('Step 1'!F70:AC70)</f>
        <v>319406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</row>
    <row r="71" spans="1:69" x14ac:dyDescent="0.3">
      <c r="A71" s="37" t="s">
        <v>102</v>
      </c>
      <c r="B71" s="17">
        <f>SUM('Step 1'!B71:Y71)</f>
        <v>69542</v>
      </c>
      <c r="C71" s="17">
        <f>SUM('Step 1'!C71:Z71)</f>
        <v>69589</v>
      </c>
      <c r="D71" s="17">
        <f>SUM('Step 1'!D71:AA71)</f>
        <v>69670</v>
      </c>
      <c r="E71" s="17">
        <f>SUM('Step 1'!E71:AB71)</f>
        <v>69777</v>
      </c>
      <c r="F71" s="17">
        <f>SUM('Step 1'!F71:AC71)</f>
        <v>69851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</row>
    <row r="72" spans="1:69" x14ac:dyDescent="0.3">
      <c r="A72" s="37" t="s">
        <v>103</v>
      </c>
      <c r="B72" s="17">
        <f>SUM('Step 1'!B72:Y72)</f>
        <v>487537</v>
      </c>
      <c r="C72" s="17">
        <f>SUM('Step 1'!C72:Z72)</f>
        <v>487685</v>
      </c>
      <c r="D72" s="17">
        <f>SUM('Step 1'!D72:AA72)</f>
        <v>488003</v>
      </c>
      <c r="E72" s="17">
        <f>SUM('Step 1'!E72:AB72)</f>
        <v>488321</v>
      </c>
      <c r="F72" s="17">
        <f>SUM('Step 1'!F72:AC72)</f>
        <v>488556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</row>
    <row r="73" spans="1:69" x14ac:dyDescent="0.3">
      <c r="A73" s="37" t="s">
        <v>104</v>
      </c>
      <c r="B73" s="17">
        <f>SUM('Step 1'!B73:Y73)</f>
        <v>89746</v>
      </c>
      <c r="C73" s="17">
        <f>SUM('Step 1'!C73:Z73)</f>
        <v>89821</v>
      </c>
      <c r="D73" s="17">
        <f>SUM('Step 1'!D73:AA73)</f>
        <v>89906</v>
      </c>
      <c r="E73" s="17">
        <f>SUM('Step 1'!E73:AB73)</f>
        <v>89997</v>
      </c>
      <c r="F73" s="17">
        <f>SUM('Step 1'!F73:AC73)</f>
        <v>90063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</row>
    <row r="74" spans="1:69" x14ac:dyDescent="0.3">
      <c r="A74" s="37" t="s">
        <v>105</v>
      </c>
      <c r="B74" s="17">
        <f>SUM('Step 1'!B74:Y74)</f>
        <v>121462</v>
      </c>
      <c r="C74" s="17">
        <f>SUM('Step 1'!C74:Z74)</f>
        <v>121490</v>
      </c>
      <c r="D74" s="17">
        <f>SUM('Step 1'!D74:AA74)</f>
        <v>121567</v>
      </c>
      <c r="E74" s="17">
        <f>SUM('Step 1'!E74:AB74)</f>
        <v>121644</v>
      </c>
      <c r="F74" s="17">
        <f>SUM('Step 1'!F74:AC74)</f>
        <v>121727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</row>
    <row r="75" spans="1:69" x14ac:dyDescent="0.3">
      <c r="A75" s="37" t="s">
        <v>106</v>
      </c>
      <c r="B75" s="17">
        <f>SUM('Step 1'!B75:Y75)</f>
        <v>172208</v>
      </c>
      <c r="C75" s="17">
        <f>SUM('Step 1'!C75:Z75)</f>
        <v>172242</v>
      </c>
      <c r="D75" s="17">
        <f>SUM('Step 1'!D75:AA75)</f>
        <v>172306</v>
      </c>
      <c r="E75" s="17">
        <f>SUM('Step 1'!E75:AB75)</f>
        <v>172412</v>
      </c>
      <c r="F75" s="17">
        <f>SUM('Step 1'!F75:AC75)</f>
        <v>172529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</row>
    <row r="76" spans="1:69" x14ac:dyDescent="0.3">
      <c r="A76" s="37" t="s">
        <v>107</v>
      </c>
      <c r="B76" s="17">
        <f>SUM('Step 1'!B76:Y76)</f>
        <v>206783</v>
      </c>
      <c r="C76" s="17">
        <f>SUM('Step 1'!C76:Z76)</f>
        <v>206840</v>
      </c>
      <c r="D76" s="17">
        <f>SUM('Step 1'!D76:AA76)</f>
        <v>206994</v>
      </c>
      <c r="E76" s="17">
        <f>SUM('Step 1'!E76:AB76)</f>
        <v>207140</v>
      </c>
      <c r="F76" s="17">
        <f>SUM('Step 1'!F76:AC76)</f>
        <v>207328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</row>
    <row r="77" spans="1:69" x14ac:dyDescent="0.3">
      <c r="A77" s="37" t="s">
        <v>108</v>
      </c>
      <c r="B77" s="17">
        <f>SUM('Step 1'!B77:Y77)</f>
        <v>249548</v>
      </c>
      <c r="C77" s="17">
        <f>SUM('Step 1'!C77:Z77)</f>
        <v>249638</v>
      </c>
      <c r="D77" s="17">
        <f>SUM('Step 1'!D77:AA77)</f>
        <v>249765</v>
      </c>
      <c r="E77" s="17">
        <f>SUM('Step 1'!E77:AB77)</f>
        <v>249939</v>
      </c>
      <c r="F77" s="17">
        <f>SUM('Step 1'!F77:AC77)</f>
        <v>250198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</row>
    <row r="78" spans="1:69" x14ac:dyDescent="0.3">
      <c r="A78" s="37" t="s">
        <v>109</v>
      </c>
      <c r="B78" s="17">
        <f>SUM('Step 1'!B78:Y78)</f>
        <v>159736</v>
      </c>
      <c r="C78" s="17">
        <f>SUM('Step 1'!C78:Z78)</f>
        <v>159747</v>
      </c>
      <c r="D78" s="17">
        <f>SUM('Step 1'!D78:AA78)</f>
        <v>159777</v>
      </c>
      <c r="E78" s="17">
        <f>SUM('Step 1'!E78:AB78)</f>
        <v>159840</v>
      </c>
      <c r="F78" s="17">
        <f>SUM('Step 1'!F78:AC78)</f>
        <v>159916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</row>
    <row r="79" spans="1:69" x14ac:dyDescent="0.3">
      <c r="A79" s="37" t="s">
        <v>110</v>
      </c>
      <c r="B79" s="17">
        <f>SUM('Step 1'!B79:Y79)</f>
        <v>59120</v>
      </c>
      <c r="C79" s="17">
        <f>SUM('Step 1'!C79:Z79)</f>
        <v>59162</v>
      </c>
      <c r="D79" s="17">
        <f>SUM('Step 1'!D79:AA79)</f>
        <v>59213</v>
      </c>
      <c r="E79" s="17">
        <f>SUM('Step 1'!E79:AB79)</f>
        <v>59292</v>
      </c>
      <c r="F79" s="17">
        <f>SUM('Step 1'!F79:AC79)</f>
        <v>59362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</row>
    <row r="80" spans="1:69" x14ac:dyDescent="0.3">
      <c r="A80" s="37" t="s">
        <v>111</v>
      </c>
      <c r="B80" s="17">
        <f>SUM('Step 1'!B80:Y80)</f>
        <v>130547</v>
      </c>
      <c r="C80" s="17">
        <f>SUM('Step 1'!C80:Z80)</f>
        <v>130614</v>
      </c>
      <c r="D80" s="17">
        <f>SUM('Step 1'!D80:AA80)</f>
        <v>130700</v>
      </c>
      <c r="E80" s="17">
        <f>SUM('Step 1'!E80:AB80)</f>
        <v>130801</v>
      </c>
      <c r="F80" s="17">
        <f>SUM('Step 1'!F80:AC80)</f>
        <v>130915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</row>
    <row r="81" spans="1:69" x14ac:dyDescent="0.3">
      <c r="A81" s="37" t="s">
        <v>112</v>
      </c>
      <c r="B81" s="17">
        <f>SUM('Step 1'!B81:Y81)</f>
        <v>57933</v>
      </c>
      <c r="C81" s="17">
        <f>SUM('Step 1'!C81:Z81)</f>
        <v>57992</v>
      </c>
      <c r="D81" s="17">
        <f>SUM('Step 1'!D81:AA81)</f>
        <v>58067</v>
      </c>
      <c r="E81" s="17">
        <f>SUM('Step 1'!E81:AB81)</f>
        <v>58164</v>
      </c>
      <c r="F81" s="17">
        <f>SUM('Step 1'!F81:AC81)</f>
        <v>58235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</row>
    <row r="82" spans="1:69" x14ac:dyDescent="0.3">
      <c r="A82" s="37" t="s">
        <v>113</v>
      </c>
      <c r="B82" s="17">
        <f>SUM('Step 1'!B82:Y82)</f>
        <v>133433</v>
      </c>
      <c r="C82" s="17">
        <f>SUM('Step 1'!C82:Z82)</f>
        <v>133422</v>
      </c>
      <c r="D82" s="17">
        <f>SUM('Step 1'!D82:AA82)</f>
        <v>133420</v>
      </c>
      <c r="E82" s="17">
        <f>SUM('Step 1'!E82:AB82)</f>
        <v>133447</v>
      </c>
      <c r="F82" s="17">
        <f>SUM('Step 1'!F82:AC82)</f>
        <v>133494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</row>
    <row r="83" spans="1:69" x14ac:dyDescent="0.3">
      <c r="A83" s="37" t="s">
        <v>114</v>
      </c>
      <c r="B83" s="17">
        <f>SUM('Step 1'!B83:Y83)</f>
        <v>115523</v>
      </c>
      <c r="C83" s="17">
        <f>SUM('Step 1'!C83:Z83)</f>
        <v>115570</v>
      </c>
      <c r="D83" s="17">
        <f>SUM('Step 1'!D83:AA83)</f>
        <v>115641</v>
      </c>
      <c r="E83" s="17">
        <f>SUM('Step 1'!E83:AB83)</f>
        <v>115735</v>
      </c>
      <c r="F83" s="17">
        <f>SUM('Step 1'!F83:AC83)</f>
        <v>115843</v>
      </c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</row>
    <row r="84" spans="1:69" x14ac:dyDescent="0.3">
      <c r="A84" s="37" t="s">
        <v>115</v>
      </c>
      <c r="B84" s="17">
        <f>SUM('Step 1'!B84:Y84)</f>
        <v>51140</v>
      </c>
      <c r="C84" s="17">
        <f>SUM('Step 1'!C84:Z84)</f>
        <v>51196</v>
      </c>
      <c r="D84" s="17">
        <f>SUM('Step 1'!D84:AA84)</f>
        <v>51249</v>
      </c>
      <c r="E84" s="17">
        <f>SUM('Step 1'!E84:AB84)</f>
        <v>51305</v>
      </c>
      <c r="F84" s="17">
        <f>SUM('Step 1'!F84:AC84)</f>
        <v>51357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</row>
    <row r="85" spans="1:69" x14ac:dyDescent="0.3">
      <c r="A85" s="37" t="s">
        <v>116</v>
      </c>
      <c r="B85" s="17">
        <f>SUM('Step 1'!B85:Y85)</f>
        <v>22917</v>
      </c>
      <c r="C85" s="17">
        <f>SUM('Step 1'!C85:Z85)</f>
        <v>22921</v>
      </c>
      <c r="D85" s="17">
        <f>SUM('Step 1'!D85:AA85)</f>
        <v>22923</v>
      </c>
      <c r="E85" s="17">
        <f>SUM('Step 1'!E85:AB85)</f>
        <v>22947</v>
      </c>
      <c r="F85" s="17">
        <f>SUM('Step 1'!F85:AC85)</f>
        <v>22958</v>
      </c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</row>
    <row r="86" spans="1:69" x14ac:dyDescent="0.3">
      <c r="A86" s="37" t="s">
        <v>117</v>
      </c>
      <c r="B86" s="17">
        <f>SUM('Step 1'!B86:Y86)</f>
        <v>215656</v>
      </c>
      <c r="C86" s="17">
        <f>SUM('Step 1'!C86:Z86)</f>
        <v>215650</v>
      </c>
      <c r="D86" s="17">
        <f>SUM('Step 1'!D86:AA86)</f>
        <v>215665</v>
      </c>
      <c r="E86" s="17">
        <f>SUM('Step 1'!E86:AB86)</f>
        <v>215731</v>
      </c>
      <c r="F86" s="17">
        <f>SUM('Step 1'!F86:AC86)</f>
        <v>215841</v>
      </c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</row>
    <row r="87" spans="1:69" x14ac:dyDescent="0.3">
      <c r="A87" s="37" t="s">
        <v>118</v>
      </c>
      <c r="B87" s="17">
        <f>SUM('Step 1'!B87:Y87)</f>
        <v>531370</v>
      </c>
      <c r="C87" s="17">
        <f>SUM('Step 1'!C87:Z87)</f>
        <v>531421</v>
      </c>
      <c r="D87" s="17">
        <f>SUM('Step 1'!D87:AA87)</f>
        <v>531503</v>
      </c>
      <c r="E87" s="17">
        <f>SUM('Step 1'!E87:AB87)</f>
        <v>531684</v>
      </c>
      <c r="F87" s="17">
        <f>SUM('Step 1'!F87:AC87)</f>
        <v>531970</v>
      </c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</row>
    <row r="88" spans="1:69" x14ac:dyDescent="0.3">
      <c r="A88" s="37" t="s">
        <v>119</v>
      </c>
      <c r="B88" s="17">
        <f>SUM('Step 1'!B88:Y88)</f>
        <v>125881</v>
      </c>
      <c r="C88" s="17">
        <f>SUM('Step 1'!C88:Z88)</f>
        <v>125999</v>
      </c>
      <c r="D88" s="17">
        <f>SUM('Step 1'!D88:AA88)</f>
        <v>126155</v>
      </c>
      <c r="E88" s="17">
        <f>SUM('Step 1'!E88:AB88)</f>
        <v>126327</v>
      </c>
      <c r="F88" s="17">
        <f>SUM('Step 1'!F88:AC88)</f>
        <v>126511</v>
      </c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</row>
    <row r="89" spans="1:69" x14ac:dyDescent="0.3">
      <c r="A89" s="37" t="s">
        <v>120</v>
      </c>
      <c r="B89" s="17">
        <f>SUM('Step 1'!B89:Y89)</f>
        <v>210488</v>
      </c>
      <c r="C89" s="17">
        <f>SUM('Step 1'!C89:Z89)</f>
        <v>210557</v>
      </c>
      <c r="D89" s="17">
        <f>SUM('Step 1'!D89:AA89)</f>
        <v>210603</v>
      </c>
      <c r="E89" s="17">
        <f>SUM('Step 1'!E89:AB89)</f>
        <v>210679</v>
      </c>
      <c r="F89" s="17">
        <f>SUM('Step 1'!F89:AC89)</f>
        <v>210834</v>
      </c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</row>
    <row r="90" spans="1:69" x14ac:dyDescent="0.3">
      <c r="A90" s="37" t="s">
        <v>121</v>
      </c>
      <c r="B90" s="17">
        <f>SUM('Step 1'!B90:Y90)</f>
        <v>581829</v>
      </c>
      <c r="C90" s="17">
        <f>SUM('Step 1'!C90:Z90)</f>
        <v>582013</v>
      </c>
      <c r="D90" s="17">
        <f>SUM('Step 1'!D90:AA90)</f>
        <v>582292</v>
      </c>
      <c r="E90" s="17">
        <f>SUM('Step 1'!E90:AB90)</f>
        <v>582674</v>
      </c>
      <c r="F90" s="17">
        <f>SUM('Step 1'!F90:AC90)</f>
        <v>583141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</row>
    <row r="91" spans="1:69" x14ac:dyDescent="0.3">
      <c r="A91" s="37" t="s">
        <v>122</v>
      </c>
      <c r="B91" s="17">
        <f>SUM('Step 1'!B91:Y91)</f>
        <v>38895</v>
      </c>
      <c r="C91" s="17">
        <f>SUM('Step 1'!C91:Z91)</f>
        <v>38922</v>
      </c>
      <c r="D91" s="17">
        <f>SUM('Step 1'!D91:AA91)</f>
        <v>38967</v>
      </c>
      <c r="E91" s="17">
        <f>SUM('Step 1'!E91:AB91)</f>
        <v>39013</v>
      </c>
      <c r="F91" s="17">
        <f>SUM('Step 1'!F91:AC91)</f>
        <v>39043</v>
      </c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</row>
    <row r="92" spans="1:69" x14ac:dyDescent="0.3">
      <c r="A92" s="37" t="s">
        <v>123</v>
      </c>
      <c r="B92" s="17">
        <f>SUM('Step 1'!B92:Y92)</f>
        <v>163284</v>
      </c>
      <c r="C92" s="17">
        <f>SUM('Step 1'!C92:Z92)</f>
        <v>163341</v>
      </c>
      <c r="D92" s="17">
        <f>SUM('Step 1'!D92:AA92)</f>
        <v>163398</v>
      </c>
      <c r="E92" s="17">
        <f>SUM('Step 1'!E92:AB92)</f>
        <v>163486</v>
      </c>
      <c r="F92" s="17">
        <f>SUM('Step 1'!F92:AC92)</f>
        <v>163593</v>
      </c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</row>
    <row r="93" spans="1:69" x14ac:dyDescent="0.3">
      <c r="A93" s="37" t="s">
        <v>124</v>
      </c>
      <c r="B93" s="17">
        <f>SUM('Step 1'!B93:Y93)</f>
        <v>48536</v>
      </c>
      <c r="C93" s="17">
        <f>SUM('Step 1'!C93:Z93)</f>
        <v>48548</v>
      </c>
      <c r="D93" s="17">
        <f>SUM('Step 1'!D93:AA93)</f>
        <v>48580</v>
      </c>
      <c r="E93" s="17">
        <f>SUM('Step 1'!E93:AB93)</f>
        <v>48624</v>
      </c>
      <c r="F93" s="17">
        <f>SUM('Step 1'!F93:AC93)</f>
        <v>48660</v>
      </c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</row>
    <row r="94" spans="1:69" x14ac:dyDescent="0.3">
      <c r="A94" s="37" t="s">
        <v>125</v>
      </c>
      <c r="B94" s="17">
        <f>SUM('Step 1'!B94:Y94)</f>
        <v>229455</v>
      </c>
      <c r="C94" s="17">
        <f>SUM('Step 1'!C94:Z94)</f>
        <v>229635</v>
      </c>
      <c r="D94" s="17">
        <f>SUM('Step 1'!D94:AA94)</f>
        <v>229866</v>
      </c>
      <c r="E94" s="17">
        <f>SUM('Step 1'!E94:AB94)</f>
        <v>230099</v>
      </c>
      <c r="F94" s="17">
        <f>SUM('Step 1'!F94:AC94)</f>
        <v>230271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</row>
    <row r="95" spans="1:69" x14ac:dyDescent="0.3">
      <c r="A95" s="37" t="s">
        <v>126</v>
      </c>
      <c r="B95" s="17">
        <f>SUM('Step 1'!B95:Y95)</f>
        <v>663336</v>
      </c>
      <c r="C95" s="17">
        <f>SUM('Step 1'!C95:Z95)</f>
        <v>663434</v>
      </c>
      <c r="D95" s="17">
        <f>SUM('Step 1'!D95:AA95)</f>
        <v>663600</v>
      </c>
      <c r="E95" s="17">
        <f>SUM('Step 1'!E95:AB95)</f>
        <v>663844</v>
      </c>
      <c r="F95" s="17">
        <f>SUM('Step 1'!F95:AC95)</f>
        <v>664234</v>
      </c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</row>
    <row r="96" spans="1:69" x14ac:dyDescent="0.3">
      <c r="A96" s="37" t="s">
        <v>127</v>
      </c>
      <c r="B96" s="17">
        <f>SUM('Step 1'!B96:Y96)</f>
        <v>112518</v>
      </c>
      <c r="C96" s="17">
        <f>SUM('Step 1'!C96:Z96)</f>
        <v>112544</v>
      </c>
      <c r="D96" s="17">
        <f>SUM('Step 1'!D96:AA96)</f>
        <v>112603</v>
      </c>
      <c r="E96" s="17">
        <f>SUM('Step 1'!E96:AB96)</f>
        <v>112727</v>
      </c>
      <c r="F96" s="17">
        <f>SUM('Step 1'!F96:AC96)</f>
        <v>112820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</row>
    <row r="97" spans="1:69" x14ac:dyDescent="0.3">
      <c r="A97" s="37" t="s">
        <v>128</v>
      </c>
      <c r="B97" s="17">
        <f>SUM('Step 1'!B97:Y97)</f>
        <v>124957</v>
      </c>
      <c r="C97" s="17">
        <f>SUM('Step 1'!C97:Z97)</f>
        <v>125090</v>
      </c>
      <c r="D97" s="17">
        <f>SUM('Step 1'!D97:AA97)</f>
        <v>125248</v>
      </c>
      <c r="E97" s="17">
        <f>SUM('Step 1'!E97:AB97)</f>
        <v>125451</v>
      </c>
      <c r="F97" s="17">
        <f>SUM('Step 1'!F97:AC97)</f>
        <v>125622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</row>
    <row r="98" spans="1:69" x14ac:dyDescent="0.3">
      <c r="A98" s="37" t="s">
        <v>129</v>
      </c>
      <c r="B98" s="17">
        <f>SUM('Step 1'!B98:Y98)</f>
        <v>470843</v>
      </c>
      <c r="C98" s="17">
        <f>SUM('Step 1'!C98:Z98)</f>
        <v>470293</v>
      </c>
      <c r="D98" s="17">
        <f>SUM('Step 1'!D98:AA98)</f>
        <v>469772</v>
      </c>
      <c r="E98" s="17">
        <f>SUM('Step 1'!E98:AB98)</f>
        <v>469411</v>
      </c>
      <c r="F98" s="17">
        <f>SUM('Step 1'!F98:AC98)</f>
        <v>469055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</row>
    <row r="99" spans="1:69" x14ac:dyDescent="0.3">
      <c r="A99" s="37" t="s">
        <v>130</v>
      </c>
      <c r="B99" s="17">
        <f>SUM('Step 1'!B99:Y99)</f>
        <v>11133</v>
      </c>
      <c r="C99" s="17">
        <f>SUM('Step 1'!C99:Z99)</f>
        <v>11135</v>
      </c>
      <c r="D99" s="17">
        <f>SUM('Step 1'!D99:AA99)</f>
        <v>11139</v>
      </c>
      <c r="E99" s="17">
        <f>SUM('Step 1'!E99:AB99)</f>
        <v>11155</v>
      </c>
      <c r="F99" s="17">
        <f>SUM('Step 1'!F99:AC99)</f>
        <v>11166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</row>
    <row r="100" spans="1:69" x14ac:dyDescent="0.3">
      <c r="A100" s="37" t="s">
        <v>131</v>
      </c>
      <c r="B100" s="17">
        <f>SUM('Step 1'!B100:Y100)</f>
        <v>407517</v>
      </c>
      <c r="C100" s="17">
        <f>SUM('Step 1'!C100:Z100)</f>
        <v>407585</v>
      </c>
      <c r="D100" s="17">
        <f>SUM('Step 1'!D100:AA100)</f>
        <v>407737</v>
      </c>
      <c r="E100" s="17">
        <f>SUM('Step 1'!E100:AB100)</f>
        <v>407952</v>
      </c>
      <c r="F100" s="17">
        <f>SUM('Step 1'!F100:AC100)</f>
        <v>408190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</row>
    <row r="101" spans="1:69" x14ac:dyDescent="0.3">
      <c r="A101" s="37" t="s">
        <v>132</v>
      </c>
      <c r="B101" s="17">
        <f>SUM('Step 1'!B101:Y101)</f>
        <v>35707</v>
      </c>
      <c r="C101" s="17">
        <f>SUM('Step 1'!C101:Z101)</f>
        <v>35735</v>
      </c>
      <c r="D101" s="17">
        <f>SUM('Step 1'!D101:AA101)</f>
        <v>35767</v>
      </c>
      <c r="E101" s="17">
        <f>SUM('Step 1'!E101:AB101)</f>
        <v>35833</v>
      </c>
      <c r="F101" s="17">
        <f>SUM('Step 1'!F101:AC101)</f>
        <v>35887</v>
      </c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</row>
    <row r="102" spans="1:69" x14ac:dyDescent="0.3">
      <c r="A102" s="37" t="s">
        <v>133</v>
      </c>
      <c r="B102" s="17">
        <f>SUM('Step 1'!B102:Y102)</f>
        <v>626547</v>
      </c>
      <c r="C102" s="17">
        <f>SUM('Step 1'!C102:Z102)</f>
        <v>626429</v>
      </c>
      <c r="D102" s="17">
        <f>SUM('Step 1'!D102:AA102)</f>
        <v>626546</v>
      </c>
      <c r="E102" s="17">
        <f>SUM('Step 1'!E102:AB102)</f>
        <v>626832</v>
      </c>
      <c r="F102" s="17">
        <f>SUM('Step 1'!F102:AC102)</f>
        <v>627335</v>
      </c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</row>
    <row r="103" spans="1:69" x14ac:dyDescent="0.3">
      <c r="A103" s="37" t="s">
        <v>134</v>
      </c>
      <c r="B103" s="17">
        <f>SUM('Step 1'!B103:Y103)</f>
        <v>19099</v>
      </c>
      <c r="C103" s="17">
        <f>SUM('Step 1'!C103:Z103)</f>
        <v>19103</v>
      </c>
      <c r="D103" s="17">
        <f>SUM('Step 1'!D103:AA103)</f>
        <v>19110</v>
      </c>
      <c r="E103" s="17">
        <f>SUM('Step 1'!E103:AB103)</f>
        <v>19117</v>
      </c>
      <c r="F103" s="17">
        <f>SUM('Step 1'!F103:AC103)</f>
        <v>19120</v>
      </c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</row>
    <row r="104" spans="1:69" x14ac:dyDescent="0.3">
      <c r="A104" s="37" t="s">
        <v>135</v>
      </c>
      <c r="B104" s="17">
        <f>SUM('Step 1'!B104:Y104)</f>
        <v>1221001</v>
      </c>
      <c r="C104" s="17">
        <f>SUM('Step 1'!C104:Z104)</f>
        <v>1220119</v>
      </c>
      <c r="D104" s="17">
        <f>SUM('Step 1'!D104:AA104)</f>
        <v>1219615</v>
      </c>
      <c r="E104" s="17">
        <f>SUM('Step 1'!E104:AB104)</f>
        <v>1219515</v>
      </c>
      <c r="F104" s="17">
        <f>SUM('Step 1'!F104:AC104)</f>
        <v>1219627</v>
      </c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</row>
    <row r="105" spans="1:69" x14ac:dyDescent="0.3">
      <c r="A105" s="37" t="s">
        <v>136</v>
      </c>
      <c r="B105" s="17">
        <f>SUM('Step 1'!B105:Y105)</f>
        <v>242974</v>
      </c>
      <c r="C105" s="17">
        <f>SUM('Step 1'!C105:Z105)</f>
        <v>243184</v>
      </c>
      <c r="D105" s="17">
        <f>SUM('Step 1'!D105:AA105)</f>
        <v>243432</v>
      </c>
      <c r="E105" s="17">
        <f>SUM('Step 1'!E105:AB105)</f>
        <v>243715</v>
      </c>
      <c r="F105" s="17">
        <f>SUM('Step 1'!F105:AC105)</f>
        <v>243965</v>
      </c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</row>
    <row r="106" spans="1:69" x14ac:dyDescent="0.3">
      <c r="A106" s="37" t="s">
        <v>137</v>
      </c>
      <c r="B106" s="17">
        <f>SUM('Step 1'!B106:Y106)</f>
        <v>311119</v>
      </c>
      <c r="C106" s="17">
        <f>SUM('Step 1'!C106:Z106)</f>
        <v>311129</v>
      </c>
      <c r="D106" s="17">
        <f>SUM('Step 1'!D106:AA106)</f>
        <v>311209</v>
      </c>
      <c r="E106" s="17">
        <f>SUM('Step 1'!E106:AB106)</f>
        <v>311402</v>
      </c>
      <c r="F106" s="17">
        <f>SUM('Step 1'!F106:AC106)</f>
        <v>311596</v>
      </c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</row>
    <row r="107" spans="1:69" x14ac:dyDescent="0.3">
      <c r="A107" s="37" t="s">
        <v>138</v>
      </c>
      <c r="B107" s="17">
        <f>SUM('Step 1'!B107:Y107)</f>
        <v>721250</v>
      </c>
      <c r="C107" s="17">
        <f>SUM('Step 1'!C107:Z107)</f>
        <v>720898</v>
      </c>
      <c r="D107" s="17">
        <f>SUM('Step 1'!D107:AA107)</f>
        <v>720898</v>
      </c>
      <c r="E107" s="17">
        <f>SUM('Step 1'!E107:AB107)</f>
        <v>721042</v>
      </c>
      <c r="F107" s="17">
        <f>SUM('Step 1'!F107:AC107)</f>
        <v>721350</v>
      </c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</row>
    <row r="108" spans="1:69" x14ac:dyDescent="0.3">
      <c r="A108" s="37" t="s">
        <v>139</v>
      </c>
      <c r="B108" s="17">
        <f>SUM('Step 1'!B108:Y108)</f>
        <v>86717</v>
      </c>
      <c r="C108" s="17">
        <f>SUM('Step 1'!C108:Z108)</f>
        <v>86714</v>
      </c>
      <c r="D108" s="17">
        <f>SUM('Step 1'!D108:AA108)</f>
        <v>86752</v>
      </c>
      <c r="E108" s="17">
        <f>SUM('Step 1'!E108:AB108)</f>
        <v>86811</v>
      </c>
      <c r="F108" s="17">
        <f>SUM('Step 1'!F108:AC108)</f>
        <v>86873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</row>
    <row r="109" spans="1:69" x14ac:dyDescent="0.3">
      <c r="A109" s="37" t="s">
        <v>140</v>
      </c>
      <c r="B109" s="17">
        <f>SUM('Step 1'!B109:Y109)</f>
        <v>334903</v>
      </c>
      <c r="C109" s="17">
        <f>SUM('Step 1'!C109:Z109)</f>
        <v>335056</v>
      </c>
      <c r="D109" s="17">
        <f>SUM('Step 1'!D109:AA109)</f>
        <v>335268</v>
      </c>
      <c r="E109" s="17">
        <f>SUM('Step 1'!E109:AB109)</f>
        <v>335522</v>
      </c>
      <c r="F109" s="17">
        <f>SUM('Step 1'!F109:AC109)</f>
        <v>335813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</row>
    <row r="110" spans="1:69" x14ac:dyDescent="0.3">
      <c r="A110" s="37" t="s">
        <v>141</v>
      </c>
      <c r="B110" s="17">
        <f>SUM('Step 1'!B110:Y110)</f>
        <v>149644</v>
      </c>
      <c r="C110" s="17">
        <f>SUM('Step 1'!C110:Z110)</f>
        <v>149450</v>
      </c>
      <c r="D110" s="17">
        <f>SUM('Step 1'!D110:AA110)</f>
        <v>149263</v>
      </c>
      <c r="E110" s="17">
        <f>SUM('Step 1'!E110:AB110)</f>
        <v>149123</v>
      </c>
      <c r="F110" s="17">
        <f>SUM('Step 1'!F110:AC110)</f>
        <v>148977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</row>
    <row r="111" spans="1:69" x14ac:dyDescent="0.3">
      <c r="A111" s="37" t="s">
        <v>142</v>
      </c>
      <c r="B111" s="17">
        <f>SUM('Step 1'!B111:Y111)</f>
        <v>296662</v>
      </c>
      <c r="C111" s="17">
        <f>SUM('Step 1'!C111:Z111)</f>
        <v>296700</v>
      </c>
      <c r="D111" s="17">
        <f>SUM('Step 1'!D111:AA111)</f>
        <v>296853</v>
      </c>
      <c r="E111" s="17">
        <f>SUM('Step 1'!E111:AB111)</f>
        <v>297224</v>
      </c>
      <c r="F111" s="17">
        <f>SUM('Step 1'!F111:AC111)</f>
        <v>297488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</row>
    <row r="112" spans="1:69" x14ac:dyDescent="0.3">
      <c r="A112" s="37" t="s">
        <v>143</v>
      </c>
      <c r="B112" s="17">
        <f>SUM('Step 1'!B112:Y112)</f>
        <v>176738</v>
      </c>
      <c r="C112" s="17">
        <f>SUM('Step 1'!C112:Z112)</f>
        <v>176889</v>
      </c>
      <c r="D112" s="17">
        <f>SUM('Step 1'!D112:AA112)</f>
        <v>177107</v>
      </c>
      <c r="E112" s="17">
        <f>SUM('Step 1'!E112:AB112)</f>
        <v>177286</v>
      </c>
      <c r="F112" s="17">
        <f>SUM('Step 1'!F112:AC112)</f>
        <v>177510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</row>
    <row r="113" spans="1:69" x14ac:dyDescent="0.3">
      <c r="A113" s="37" t="s">
        <v>144</v>
      </c>
      <c r="B113" s="17">
        <f>SUM('Step 1'!B113:Y113)</f>
        <v>395545</v>
      </c>
      <c r="C113" s="17">
        <f>SUM('Step 1'!C113:Z113)</f>
        <v>395655</v>
      </c>
      <c r="D113" s="17">
        <f>SUM('Step 1'!D113:AA113)</f>
        <v>395831</v>
      </c>
      <c r="E113" s="17">
        <f>SUM('Step 1'!E113:AB113)</f>
        <v>396075</v>
      </c>
      <c r="F113" s="17">
        <f>SUM('Step 1'!F113:AC113)</f>
        <v>396357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</row>
    <row r="114" spans="1:69" x14ac:dyDescent="0.3">
      <c r="A114" s="37" t="s">
        <v>145</v>
      </c>
      <c r="B114" s="17">
        <f>SUM('Step 1'!B114:Y114)</f>
        <v>235695</v>
      </c>
      <c r="C114" s="17">
        <f>SUM('Step 1'!C114:Z114)</f>
        <v>235711</v>
      </c>
      <c r="D114" s="17">
        <f>SUM('Step 1'!D114:AA114)</f>
        <v>235777</v>
      </c>
      <c r="E114" s="17">
        <f>SUM('Step 1'!E114:AB114)</f>
        <v>235890</v>
      </c>
      <c r="F114" s="17">
        <f>SUM('Step 1'!F114:AC114)</f>
        <v>236050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</row>
    <row r="115" spans="1:69" x14ac:dyDescent="0.3">
      <c r="A115" s="37" t="s">
        <v>146</v>
      </c>
      <c r="B115" s="17">
        <f>SUM('Step 1'!B115:Y115)</f>
        <v>132556</v>
      </c>
      <c r="C115" s="17">
        <f>SUM('Step 1'!C115:Z115)</f>
        <v>132580</v>
      </c>
      <c r="D115" s="17">
        <f>SUM('Step 1'!D115:AA115)</f>
        <v>132620</v>
      </c>
      <c r="E115" s="17">
        <f>SUM('Step 1'!E115:AB115)</f>
        <v>132717</v>
      </c>
      <c r="F115" s="17">
        <f>SUM('Step 1'!F115:AC115)</f>
        <v>132777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</row>
    <row r="116" spans="1:69" x14ac:dyDescent="0.3">
      <c r="A116" s="37" t="s">
        <v>147</v>
      </c>
      <c r="B116" s="17">
        <f>SUM('Step 1'!B116:Y116)</f>
        <v>99189</v>
      </c>
      <c r="C116" s="17">
        <f>SUM('Step 1'!C116:Z116)</f>
        <v>99319</v>
      </c>
      <c r="D116" s="17">
        <f>SUM('Step 1'!D116:AA116)</f>
        <v>99445</v>
      </c>
      <c r="E116" s="17">
        <f>SUM('Step 1'!E116:AB116)</f>
        <v>99612</v>
      </c>
      <c r="F116" s="17">
        <f>SUM('Step 1'!F116:AC116)</f>
        <v>99767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</row>
  </sheetData>
  <autoFilter ref="A2:BQ116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6"/>
  <sheetViews>
    <sheetView workbookViewId="0"/>
  </sheetViews>
  <sheetFormatPr defaultRowHeight="14.4" x14ac:dyDescent="0.3"/>
  <cols>
    <col min="1" max="1" width="23.6640625" style="37" customWidth="1"/>
    <col min="2" max="28" width="10.5546875" bestFit="1" customWidth="1"/>
    <col min="29" max="33" width="9.33203125" bestFit="1" customWidth="1"/>
  </cols>
  <sheetData>
    <row r="1" spans="1:33" x14ac:dyDescent="0.3">
      <c r="A1" s="65" t="s">
        <v>151</v>
      </c>
    </row>
    <row r="2" spans="1:33" s="3" customFormat="1" x14ac:dyDescent="0.3">
      <c r="A2" s="66" t="s">
        <v>1</v>
      </c>
      <c r="B2" s="55">
        <v>42005</v>
      </c>
      <c r="C2" s="55">
        <v>42036</v>
      </c>
      <c r="D2" s="55">
        <v>42064</v>
      </c>
      <c r="E2" s="55">
        <v>42095</v>
      </c>
      <c r="F2" s="55">
        <v>42125</v>
      </c>
      <c r="G2" s="55">
        <v>42156</v>
      </c>
      <c r="H2" s="55">
        <v>42186</v>
      </c>
      <c r="I2" s="55">
        <v>42217</v>
      </c>
      <c r="J2" s="55">
        <v>42248</v>
      </c>
      <c r="K2" s="55">
        <v>42278</v>
      </c>
      <c r="L2" s="55">
        <v>42309</v>
      </c>
      <c r="M2" s="55">
        <v>42339</v>
      </c>
      <c r="N2" s="55">
        <v>42370</v>
      </c>
      <c r="O2" s="55">
        <v>42401</v>
      </c>
      <c r="P2" s="55">
        <v>42430</v>
      </c>
      <c r="Q2" s="55">
        <v>42461</v>
      </c>
      <c r="R2" s="55">
        <v>42491</v>
      </c>
      <c r="S2" s="55">
        <v>42522</v>
      </c>
      <c r="T2" s="55">
        <v>42552</v>
      </c>
      <c r="U2" s="55">
        <v>42583</v>
      </c>
      <c r="V2" s="55">
        <v>42614</v>
      </c>
      <c r="W2" s="55">
        <v>42644</v>
      </c>
      <c r="X2" s="55">
        <v>42675</v>
      </c>
      <c r="Y2" s="55">
        <v>42705</v>
      </c>
      <c r="Z2" s="55">
        <v>42736</v>
      </c>
      <c r="AA2" s="55">
        <v>42767</v>
      </c>
      <c r="AB2" s="55">
        <v>42795</v>
      </c>
      <c r="AC2" s="55">
        <v>42826</v>
      </c>
    </row>
    <row r="3" spans="1:33" x14ac:dyDescent="0.3">
      <c r="A3" s="37" t="s">
        <v>34</v>
      </c>
      <c r="B3" s="17">
        <v>113</v>
      </c>
      <c r="C3" s="17">
        <v>105</v>
      </c>
      <c r="D3" s="17">
        <v>94</v>
      </c>
      <c r="E3" s="17">
        <v>90</v>
      </c>
      <c r="F3" s="17">
        <v>86</v>
      </c>
      <c r="G3" s="17">
        <v>83</v>
      </c>
      <c r="H3" s="17">
        <v>84</v>
      </c>
      <c r="I3" s="17">
        <v>90</v>
      </c>
      <c r="J3" s="17">
        <v>71</v>
      </c>
      <c r="K3" s="17">
        <v>74</v>
      </c>
      <c r="L3" s="17">
        <v>76</v>
      </c>
      <c r="M3" s="17">
        <v>73</v>
      </c>
      <c r="N3" s="17">
        <v>87</v>
      </c>
      <c r="O3" s="17">
        <v>90</v>
      </c>
      <c r="P3" s="17">
        <v>89</v>
      </c>
      <c r="Q3" s="17">
        <v>78</v>
      </c>
      <c r="R3" s="17">
        <v>78</v>
      </c>
      <c r="S3" s="17">
        <v>93</v>
      </c>
      <c r="T3" s="17">
        <v>92</v>
      </c>
      <c r="U3" s="17">
        <v>81</v>
      </c>
      <c r="V3" s="17">
        <v>72</v>
      </c>
      <c r="W3" s="17">
        <v>63</v>
      </c>
      <c r="X3" s="17">
        <v>61</v>
      </c>
      <c r="Y3" s="17">
        <v>63</v>
      </c>
      <c r="Z3" s="17">
        <v>86</v>
      </c>
      <c r="AA3" s="17">
        <v>83</v>
      </c>
      <c r="AB3" s="17">
        <v>82</v>
      </c>
      <c r="AC3" s="17">
        <v>74</v>
      </c>
      <c r="AD3" s="17"/>
      <c r="AE3" s="17"/>
      <c r="AF3" s="17"/>
      <c r="AG3" s="17"/>
    </row>
    <row r="4" spans="1:33" x14ac:dyDescent="0.3">
      <c r="A4" s="37" t="s">
        <v>35</v>
      </c>
      <c r="B4" s="17">
        <v>888</v>
      </c>
      <c r="C4" s="17">
        <v>849</v>
      </c>
      <c r="D4" s="17">
        <v>807</v>
      </c>
      <c r="E4" s="17">
        <v>766</v>
      </c>
      <c r="F4" s="17">
        <v>757</v>
      </c>
      <c r="G4" s="17">
        <v>772</v>
      </c>
      <c r="H4" s="17">
        <v>806</v>
      </c>
      <c r="I4" s="17">
        <v>767</v>
      </c>
      <c r="J4" s="17">
        <v>718</v>
      </c>
      <c r="K4" s="17">
        <v>696</v>
      </c>
      <c r="L4" s="17">
        <v>704</v>
      </c>
      <c r="M4" s="17">
        <v>677</v>
      </c>
      <c r="N4" s="17">
        <v>778</v>
      </c>
      <c r="O4" s="17">
        <v>771</v>
      </c>
      <c r="P4" s="17">
        <v>756</v>
      </c>
      <c r="Q4" s="17">
        <v>672</v>
      </c>
      <c r="R4" s="17">
        <v>642</v>
      </c>
      <c r="S4" s="17">
        <v>681</v>
      </c>
      <c r="T4" s="17">
        <v>690</v>
      </c>
      <c r="U4" s="17">
        <v>658</v>
      </c>
      <c r="V4" s="17">
        <v>589</v>
      </c>
      <c r="W4" s="17">
        <v>556</v>
      </c>
      <c r="X4" s="17">
        <v>511</v>
      </c>
      <c r="Y4" s="17">
        <v>503</v>
      </c>
      <c r="Z4" s="17">
        <v>691</v>
      </c>
      <c r="AA4" s="17">
        <v>713</v>
      </c>
      <c r="AB4" s="17">
        <v>673</v>
      </c>
      <c r="AC4" s="17">
        <v>627</v>
      </c>
      <c r="AD4" s="17"/>
      <c r="AE4" s="17"/>
      <c r="AF4" s="17"/>
      <c r="AG4" s="17"/>
    </row>
    <row r="5" spans="1:33" x14ac:dyDescent="0.3">
      <c r="A5" s="37" t="s">
        <v>36</v>
      </c>
      <c r="B5" s="17">
        <v>140</v>
      </c>
      <c r="C5" s="17">
        <v>129</v>
      </c>
      <c r="D5" s="17">
        <v>124</v>
      </c>
      <c r="E5" s="17">
        <v>107</v>
      </c>
      <c r="F5" s="17">
        <v>114</v>
      </c>
      <c r="G5" s="17">
        <v>131</v>
      </c>
      <c r="H5" s="17">
        <v>119</v>
      </c>
      <c r="I5" s="17">
        <v>115</v>
      </c>
      <c r="J5" s="17">
        <v>95</v>
      </c>
      <c r="K5" s="17">
        <v>102</v>
      </c>
      <c r="L5" s="17">
        <v>96</v>
      </c>
      <c r="M5" s="17">
        <v>107</v>
      </c>
      <c r="N5" s="17">
        <v>140</v>
      </c>
      <c r="O5" s="17">
        <v>140</v>
      </c>
      <c r="P5" s="17">
        <v>131</v>
      </c>
      <c r="Q5" s="17">
        <v>112</v>
      </c>
      <c r="R5" s="17">
        <v>119</v>
      </c>
      <c r="S5" s="17">
        <v>134</v>
      </c>
      <c r="T5" s="17">
        <v>115</v>
      </c>
      <c r="U5" s="17">
        <v>120</v>
      </c>
      <c r="V5" s="17">
        <v>94</v>
      </c>
      <c r="W5" s="17">
        <v>78</v>
      </c>
      <c r="X5" s="17">
        <v>67</v>
      </c>
      <c r="Y5" s="17">
        <v>82</v>
      </c>
      <c r="Z5" s="17">
        <v>122</v>
      </c>
      <c r="AA5" s="17">
        <v>128</v>
      </c>
      <c r="AB5" s="17">
        <v>127</v>
      </c>
      <c r="AC5" s="17">
        <v>103</v>
      </c>
      <c r="AD5" s="17"/>
      <c r="AE5" s="17"/>
      <c r="AF5" s="17"/>
      <c r="AG5" s="17"/>
    </row>
    <row r="6" spans="1:33" x14ac:dyDescent="0.3">
      <c r="A6" s="37" t="s">
        <v>37</v>
      </c>
      <c r="B6" s="17">
        <v>135</v>
      </c>
      <c r="C6" s="17">
        <v>139</v>
      </c>
      <c r="D6" s="17">
        <v>135</v>
      </c>
      <c r="E6" s="17">
        <v>102</v>
      </c>
      <c r="F6" s="17">
        <v>95</v>
      </c>
      <c r="G6" s="17">
        <v>93</v>
      </c>
      <c r="H6" s="17">
        <v>95</v>
      </c>
      <c r="I6" s="17">
        <v>91</v>
      </c>
      <c r="J6" s="17">
        <v>93</v>
      </c>
      <c r="K6" s="17">
        <v>93</v>
      </c>
      <c r="L6" s="17">
        <v>93</v>
      </c>
      <c r="M6" s="17">
        <v>101</v>
      </c>
      <c r="N6" s="17">
        <v>138</v>
      </c>
      <c r="O6" s="17">
        <v>141</v>
      </c>
      <c r="P6" s="17">
        <v>151</v>
      </c>
      <c r="Q6" s="17">
        <v>114</v>
      </c>
      <c r="R6" s="17">
        <v>98</v>
      </c>
      <c r="S6" s="17">
        <v>93</v>
      </c>
      <c r="T6" s="17">
        <v>94</v>
      </c>
      <c r="U6" s="17">
        <v>87</v>
      </c>
      <c r="V6" s="17">
        <v>81</v>
      </c>
      <c r="W6" s="17">
        <v>74</v>
      </c>
      <c r="X6" s="17">
        <v>68</v>
      </c>
      <c r="Y6" s="17">
        <v>76</v>
      </c>
      <c r="Z6" s="17">
        <v>132</v>
      </c>
      <c r="AA6" s="17">
        <v>129</v>
      </c>
      <c r="AB6" s="17">
        <v>128</v>
      </c>
      <c r="AC6" s="17">
        <v>99</v>
      </c>
      <c r="AD6" s="17"/>
      <c r="AE6" s="17"/>
      <c r="AF6" s="17"/>
      <c r="AG6" s="17"/>
    </row>
    <row r="7" spans="1:33" x14ac:dyDescent="0.3">
      <c r="A7" s="37" t="s">
        <v>38</v>
      </c>
      <c r="B7" s="17">
        <v>216</v>
      </c>
      <c r="C7" s="17">
        <v>207</v>
      </c>
      <c r="D7" s="17">
        <v>193</v>
      </c>
      <c r="E7" s="17">
        <v>179</v>
      </c>
      <c r="F7" s="17">
        <v>175</v>
      </c>
      <c r="G7" s="17">
        <v>174</v>
      </c>
      <c r="H7" s="17">
        <v>180</v>
      </c>
      <c r="I7" s="17">
        <v>181</v>
      </c>
      <c r="J7" s="17">
        <v>166</v>
      </c>
      <c r="K7" s="17">
        <v>160</v>
      </c>
      <c r="L7" s="17">
        <v>147</v>
      </c>
      <c r="M7" s="17">
        <v>148</v>
      </c>
      <c r="N7" s="17">
        <v>179</v>
      </c>
      <c r="O7" s="17">
        <v>185</v>
      </c>
      <c r="P7" s="17">
        <v>184</v>
      </c>
      <c r="Q7" s="17">
        <v>160</v>
      </c>
      <c r="R7" s="17">
        <v>155</v>
      </c>
      <c r="S7" s="17">
        <v>165</v>
      </c>
      <c r="T7" s="17">
        <v>166</v>
      </c>
      <c r="U7" s="17">
        <v>169</v>
      </c>
      <c r="V7" s="17">
        <v>149</v>
      </c>
      <c r="W7" s="17">
        <v>133</v>
      </c>
      <c r="X7" s="17">
        <v>121</v>
      </c>
      <c r="Y7" s="17">
        <v>128</v>
      </c>
      <c r="Z7" s="17">
        <v>185</v>
      </c>
      <c r="AA7" s="17">
        <v>186</v>
      </c>
      <c r="AB7" s="17">
        <v>175</v>
      </c>
      <c r="AC7" s="17">
        <v>161</v>
      </c>
      <c r="AD7" s="17"/>
      <c r="AE7" s="17"/>
      <c r="AF7" s="17"/>
      <c r="AG7" s="17"/>
    </row>
    <row r="8" spans="1:33" x14ac:dyDescent="0.3">
      <c r="A8" s="37" t="s">
        <v>39</v>
      </c>
      <c r="B8" s="17">
        <v>158</v>
      </c>
      <c r="C8" s="17">
        <v>156</v>
      </c>
      <c r="D8" s="17">
        <v>151</v>
      </c>
      <c r="E8" s="17">
        <v>131</v>
      </c>
      <c r="F8" s="17">
        <v>135</v>
      </c>
      <c r="G8" s="17">
        <v>136</v>
      </c>
      <c r="H8" s="17">
        <v>144</v>
      </c>
      <c r="I8" s="17">
        <v>135</v>
      </c>
      <c r="J8" s="17">
        <v>126</v>
      </c>
      <c r="K8" s="17">
        <v>126</v>
      </c>
      <c r="L8" s="17">
        <v>118</v>
      </c>
      <c r="M8" s="17">
        <v>118</v>
      </c>
      <c r="N8" s="17">
        <v>154</v>
      </c>
      <c r="O8" s="17">
        <v>146</v>
      </c>
      <c r="P8" s="17">
        <v>138</v>
      </c>
      <c r="Q8" s="17">
        <v>124</v>
      </c>
      <c r="R8" s="17">
        <v>124</v>
      </c>
      <c r="S8" s="17">
        <v>137</v>
      </c>
      <c r="T8" s="17">
        <v>125</v>
      </c>
      <c r="U8" s="17">
        <v>114</v>
      </c>
      <c r="V8" s="17">
        <v>100</v>
      </c>
      <c r="W8" s="17">
        <v>96</v>
      </c>
      <c r="X8" s="17">
        <v>90</v>
      </c>
      <c r="Y8" s="17">
        <v>94</v>
      </c>
      <c r="Z8" s="17">
        <v>130</v>
      </c>
      <c r="AA8" s="17">
        <v>143</v>
      </c>
      <c r="AB8" s="17">
        <v>127</v>
      </c>
      <c r="AC8" s="17">
        <v>115</v>
      </c>
      <c r="AD8" s="17"/>
      <c r="AE8" s="17"/>
      <c r="AF8" s="17"/>
      <c r="AG8" s="17"/>
    </row>
    <row r="9" spans="1:33" x14ac:dyDescent="0.3">
      <c r="A9" s="37" t="s">
        <v>40</v>
      </c>
      <c r="B9" s="17">
        <v>122</v>
      </c>
      <c r="C9" s="17">
        <v>130</v>
      </c>
      <c r="D9" s="17">
        <v>118</v>
      </c>
      <c r="E9" s="17">
        <v>85</v>
      </c>
      <c r="F9" s="17">
        <v>81</v>
      </c>
      <c r="G9" s="17">
        <v>83</v>
      </c>
      <c r="H9" s="17">
        <v>84</v>
      </c>
      <c r="I9" s="17">
        <v>78</v>
      </c>
      <c r="J9" s="17">
        <v>74</v>
      </c>
      <c r="K9" s="17">
        <v>76</v>
      </c>
      <c r="L9" s="17">
        <v>73</v>
      </c>
      <c r="M9" s="17">
        <v>80</v>
      </c>
      <c r="N9" s="17">
        <v>111</v>
      </c>
      <c r="O9" s="17">
        <v>119</v>
      </c>
      <c r="P9" s="17">
        <v>116</v>
      </c>
      <c r="Q9" s="17">
        <v>88</v>
      </c>
      <c r="R9" s="17">
        <v>87</v>
      </c>
      <c r="S9" s="17">
        <v>90</v>
      </c>
      <c r="T9" s="17">
        <v>86</v>
      </c>
      <c r="U9" s="17">
        <v>78</v>
      </c>
      <c r="V9" s="17">
        <v>72</v>
      </c>
      <c r="W9" s="17">
        <v>65</v>
      </c>
      <c r="X9" s="17">
        <v>61</v>
      </c>
      <c r="Y9" s="17">
        <v>65</v>
      </c>
      <c r="Z9" s="17">
        <v>121</v>
      </c>
      <c r="AA9" s="17">
        <v>121</v>
      </c>
      <c r="AB9" s="17">
        <v>110</v>
      </c>
      <c r="AC9" s="17">
        <v>95</v>
      </c>
      <c r="AD9" s="17"/>
      <c r="AE9" s="17"/>
      <c r="AF9" s="17"/>
      <c r="AG9" s="17"/>
    </row>
    <row r="10" spans="1:33" x14ac:dyDescent="0.3">
      <c r="A10" s="37" t="s">
        <v>41</v>
      </c>
      <c r="B10" s="17">
        <v>807</v>
      </c>
      <c r="C10" s="17">
        <v>780</v>
      </c>
      <c r="D10" s="17">
        <v>763</v>
      </c>
      <c r="E10" s="17">
        <v>728</v>
      </c>
      <c r="F10" s="17">
        <v>731</v>
      </c>
      <c r="G10" s="17">
        <v>741</v>
      </c>
      <c r="H10" s="17">
        <v>774</v>
      </c>
      <c r="I10" s="17">
        <v>740</v>
      </c>
      <c r="J10" s="17">
        <v>689</v>
      </c>
      <c r="K10" s="17">
        <v>675</v>
      </c>
      <c r="L10" s="17">
        <v>627</v>
      </c>
      <c r="M10" s="17">
        <v>629</v>
      </c>
      <c r="N10" s="17">
        <v>718</v>
      </c>
      <c r="O10" s="17">
        <v>691</v>
      </c>
      <c r="P10" s="17">
        <v>687</v>
      </c>
      <c r="Q10" s="17">
        <v>675</v>
      </c>
      <c r="R10" s="17">
        <v>647</v>
      </c>
      <c r="S10" s="17">
        <v>682</v>
      </c>
      <c r="T10" s="17">
        <v>704</v>
      </c>
      <c r="U10" s="17">
        <v>675</v>
      </c>
      <c r="V10" s="17">
        <v>595</v>
      </c>
      <c r="W10" s="17">
        <v>537</v>
      </c>
      <c r="X10" s="17">
        <v>501</v>
      </c>
      <c r="Y10" s="17">
        <v>471</v>
      </c>
      <c r="Z10" s="17">
        <v>632</v>
      </c>
      <c r="AA10" s="17">
        <v>658</v>
      </c>
      <c r="AB10" s="17">
        <v>632</v>
      </c>
      <c r="AC10" s="17">
        <v>639</v>
      </c>
      <c r="AD10" s="17"/>
      <c r="AE10" s="17"/>
      <c r="AF10" s="17"/>
      <c r="AG10" s="17"/>
    </row>
    <row r="11" spans="1:33" x14ac:dyDescent="0.3">
      <c r="A11" s="37" t="s">
        <v>42</v>
      </c>
      <c r="B11" s="17">
        <v>92</v>
      </c>
      <c r="C11" s="17">
        <v>88</v>
      </c>
      <c r="D11" s="17">
        <v>84</v>
      </c>
      <c r="E11" s="17">
        <v>78</v>
      </c>
      <c r="F11" s="17">
        <v>76</v>
      </c>
      <c r="G11" s="17">
        <v>75</v>
      </c>
      <c r="H11" s="17">
        <v>82</v>
      </c>
      <c r="I11" s="17">
        <v>81</v>
      </c>
      <c r="J11" s="17">
        <v>70</v>
      </c>
      <c r="K11" s="17">
        <v>72</v>
      </c>
      <c r="L11" s="17">
        <v>67</v>
      </c>
      <c r="M11" s="17">
        <v>69</v>
      </c>
      <c r="N11" s="17">
        <v>84</v>
      </c>
      <c r="O11" s="17">
        <v>83</v>
      </c>
      <c r="P11" s="17">
        <v>82</v>
      </c>
      <c r="Q11" s="17">
        <v>74</v>
      </c>
      <c r="R11" s="17">
        <v>70</v>
      </c>
      <c r="S11" s="17">
        <v>68</v>
      </c>
      <c r="T11" s="17">
        <v>72</v>
      </c>
      <c r="U11" s="17">
        <v>63</v>
      </c>
      <c r="V11" s="17">
        <v>59</v>
      </c>
      <c r="W11" s="17">
        <v>53</v>
      </c>
      <c r="X11" s="17">
        <v>47</v>
      </c>
      <c r="Y11" s="17">
        <v>46</v>
      </c>
      <c r="Z11" s="17">
        <v>62</v>
      </c>
      <c r="AA11" s="17">
        <v>65</v>
      </c>
      <c r="AB11" s="17">
        <v>63</v>
      </c>
      <c r="AC11" s="17">
        <v>59</v>
      </c>
      <c r="AD11" s="17"/>
      <c r="AE11" s="17"/>
      <c r="AF11" s="17"/>
      <c r="AG11" s="17"/>
    </row>
    <row r="12" spans="1:33" x14ac:dyDescent="0.3">
      <c r="A12" s="37" t="s">
        <v>43</v>
      </c>
      <c r="B12" s="17">
        <v>934</v>
      </c>
      <c r="C12" s="17">
        <v>907</v>
      </c>
      <c r="D12" s="17">
        <v>850</v>
      </c>
      <c r="E12" s="17">
        <v>799</v>
      </c>
      <c r="F12" s="17">
        <v>797</v>
      </c>
      <c r="G12" s="17">
        <v>791</v>
      </c>
      <c r="H12" s="17">
        <v>838</v>
      </c>
      <c r="I12" s="17">
        <v>813</v>
      </c>
      <c r="J12" s="17">
        <v>773</v>
      </c>
      <c r="K12" s="17">
        <v>758</v>
      </c>
      <c r="L12" s="17">
        <v>735</v>
      </c>
      <c r="M12" s="17">
        <v>732</v>
      </c>
      <c r="N12" s="17">
        <v>853</v>
      </c>
      <c r="O12" s="17">
        <v>859</v>
      </c>
      <c r="P12" s="17">
        <v>841</v>
      </c>
      <c r="Q12" s="17">
        <v>753</v>
      </c>
      <c r="R12" s="17">
        <v>718</v>
      </c>
      <c r="S12" s="17">
        <v>786</v>
      </c>
      <c r="T12" s="17">
        <v>748</v>
      </c>
      <c r="U12" s="17">
        <v>720</v>
      </c>
      <c r="V12" s="17">
        <v>644</v>
      </c>
      <c r="W12" s="17">
        <v>597</v>
      </c>
      <c r="X12" s="17">
        <v>537</v>
      </c>
      <c r="Y12" s="17">
        <v>534</v>
      </c>
      <c r="Z12" s="17">
        <v>749</v>
      </c>
      <c r="AA12" s="17">
        <v>754</v>
      </c>
      <c r="AB12" s="17">
        <v>715</v>
      </c>
      <c r="AC12" s="17">
        <v>664</v>
      </c>
      <c r="AD12" s="17"/>
      <c r="AE12" s="17"/>
      <c r="AF12" s="17"/>
      <c r="AG12" s="17"/>
    </row>
    <row r="13" spans="1:33" x14ac:dyDescent="0.3">
      <c r="A13" s="37" t="s">
        <v>44</v>
      </c>
      <c r="B13" s="17">
        <v>7175</v>
      </c>
      <c r="C13" s="17">
        <v>7121</v>
      </c>
      <c r="D13" s="17">
        <v>6829</v>
      </c>
      <c r="E13" s="17">
        <v>6375</v>
      </c>
      <c r="F13" s="17">
        <v>6279</v>
      </c>
      <c r="G13" s="17">
        <v>6310</v>
      </c>
      <c r="H13" s="17">
        <v>6514</v>
      </c>
      <c r="I13" s="17">
        <v>6403</v>
      </c>
      <c r="J13" s="17">
        <v>5874</v>
      </c>
      <c r="K13" s="17">
        <v>5572</v>
      </c>
      <c r="L13" s="17">
        <v>5611</v>
      </c>
      <c r="M13" s="17">
        <v>5514</v>
      </c>
      <c r="N13" s="17">
        <v>6550</v>
      </c>
      <c r="O13" s="17">
        <v>6455</v>
      </c>
      <c r="P13" s="17">
        <v>6351</v>
      </c>
      <c r="Q13" s="17">
        <v>5818</v>
      </c>
      <c r="R13" s="17">
        <v>5349</v>
      </c>
      <c r="S13" s="17">
        <v>5536</v>
      </c>
      <c r="T13" s="17">
        <v>5782</v>
      </c>
      <c r="U13" s="17">
        <v>5607</v>
      </c>
      <c r="V13" s="17">
        <v>4957</v>
      </c>
      <c r="W13" s="17">
        <v>4589</v>
      </c>
      <c r="X13" s="17">
        <v>4405</v>
      </c>
      <c r="Y13" s="17">
        <v>4110</v>
      </c>
      <c r="Z13" s="17">
        <v>5811</v>
      </c>
      <c r="AA13" s="17">
        <v>5950</v>
      </c>
      <c r="AB13" s="17">
        <v>5580</v>
      </c>
      <c r="AC13" s="17">
        <v>5059</v>
      </c>
      <c r="AD13" s="17"/>
      <c r="AE13" s="17"/>
      <c r="AF13" s="17"/>
      <c r="AG13" s="17"/>
    </row>
    <row r="14" spans="1:33" x14ac:dyDescent="0.3">
      <c r="A14" s="37" t="s">
        <v>45</v>
      </c>
      <c r="B14" s="17">
        <v>46</v>
      </c>
      <c r="C14" s="17">
        <v>45</v>
      </c>
      <c r="D14" s="17">
        <v>47</v>
      </c>
      <c r="E14" s="17">
        <v>38</v>
      </c>
      <c r="F14" s="17">
        <v>40</v>
      </c>
      <c r="G14" s="17">
        <v>37</v>
      </c>
      <c r="H14" s="17">
        <v>36</v>
      </c>
      <c r="I14" s="17">
        <v>35</v>
      </c>
      <c r="J14" s="17">
        <v>35</v>
      </c>
      <c r="K14" s="17">
        <v>37</v>
      </c>
      <c r="L14" s="17">
        <v>31</v>
      </c>
      <c r="M14" s="17">
        <v>30</v>
      </c>
      <c r="N14" s="17">
        <v>38</v>
      </c>
      <c r="O14" s="17">
        <v>36</v>
      </c>
      <c r="P14" s="17">
        <v>39</v>
      </c>
      <c r="Q14" s="17">
        <v>25</v>
      </c>
      <c r="R14" s="17">
        <v>28</v>
      </c>
      <c r="S14" s="17">
        <v>31</v>
      </c>
      <c r="T14" s="17">
        <v>27</v>
      </c>
      <c r="U14" s="17">
        <v>29</v>
      </c>
      <c r="V14" s="17">
        <v>26</v>
      </c>
      <c r="W14" s="17">
        <v>24</v>
      </c>
      <c r="X14" s="17">
        <v>24</v>
      </c>
      <c r="Y14" s="17">
        <v>22</v>
      </c>
      <c r="Z14" s="17">
        <v>38</v>
      </c>
      <c r="AA14" s="17">
        <v>35</v>
      </c>
      <c r="AB14" s="17">
        <v>35</v>
      </c>
      <c r="AC14" s="17">
        <v>28</v>
      </c>
      <c r="AD14" s="17"/>
      <c r="AE14" s="17"/>
      <c r="AF14" s="17"/>
      <c r="AG14" s="17"/>
    </row>
    <row r="15" spans="1:33" x14ac:dyDescent="0.3">
      <c r="A15" s="37" t="s">
        <v>46</v>
      </c>
      <c r="B15" s="17">
        <v>2657</v>
      </c>
      <c r="C15" s="17">
        <v>2539</v>
      </c>
      <c r="D15" s="17">
        <v>2420</v>
      </c>
      <c r="E15" s="17">
        <v>2205</v>
      </c>
      <c r="F15" s="17">
        <v>2083</v>
      </c>
      <c r="G15" s="17">
        <v>2030</v>
      </c>
      <c r="H15" s="17">
        <v>2148</v>
      </c>
      <c r="I15" s="17">
        <v>2049</v>
      </c>
      <c r="J15" s="17">
        <v>1983</v>
      </c>
      <c r="K15" s="17">
        <v>1935</v>
      </c>
      <c r="L15" s="17">
        <v>1957</v>
      </c>
      <c r="M15" s="17">
        <v>1956</v>
      </c>
      <c r="N15" s="17">
        <v>2334</v>
      </c>
      <c r="O15" s="17">
        <v>2308</v>
      </c>
      <c r="P15" s="17">
        <v>2228</v>
      </c>
      <c r="Q15" s="17">
        <v>2003</v>
      </c>
      <c r="R15" s="17">
        <v>1864</v>
      </c>
      <c r="S15" s="17">
        <v>1976</v>
      </c>
      <c r="T15" s="17">
        <v>1947</v>
      </c>
      <c r="U15" s="17">
        <v>1831</v>
      </c>
      <c r="V15" s="17">
        <v>1663</v>
      </c>
      <c r="W15" s="17">
        <v>1562</v>
      </c>
      <c r="X15" s="17">
        <v>1424</v>
      </c>
      <c r="Y15" s="17">
        <v>1409</v>
      </c>
      <c r="Z15" s="17">
        <v>2007</v>
      </c>
      <c r="AA15" s="17">
        <v>2118</v>
      </c>
      <c r="AB15" s="17">
        <v>1986</v>
      </c>
      <c r="AC15" s="17">
        <v>1746</v>
      </c>
      <c r="AD15" s="17"/>
      <c r="AE15" s="17"/>
      <c r="AF15" s="17"/>
      <c r="AG15" s="17"/>
    </row>
    <row r="16" spans="1:33" x14ac:dyDescent="0.3">
      <c r="A16" s="37" t="s">
        <v>47</v>
      </c>
      <c r="B16" s="17">
        <v>296</v>
      </c>
      <c r="C16" s="17">
        <v>294</v>
      </c>
      <c r="D16" s="17">
        <v>264</v>
      </c>
      <c r="E16" s="17">
        <v>246</v>
      </c>
      <c r="F16" s="17">
        <v>236</v>
      </c>
      <c r="G16" s="17">
        <v>250</v>
      </c>
      <c r="H16" s="17">
        <v>258</v>
      </c>
      <c r="I16" s="17">
        <v>245</v>
      </c>
      <c r="J16" s="17">
        <v>217</v>
      </c>
      <c r="K16" s="17">
        <v>208</v>
      </c>
      <c r="L16" s="17">
        <v>210</v>
      </c>
      <c r="M16" s="17">
        <v>210</v>
      </c>
      <c r="N16" s="17">
        <v>249</v>
      </c>
      <c r="O16" s="17">
        <v>251</v>
      </c>
      <c r="P16" s="17">
        <v>235</v>
      </c>
      <c r="Q16" s="17">
        <v>206</v>
      </c>
      <c r="R16" s="17">
        <v>209</v>
      </c>
      <c r="S16" s="17">
        <v>222</v>
      </c>
      <c r="T16" s="17">
        <v>229</v>
      </c>
      <c r="U16" s="17">
        <v>223</v>
      </c>
      <c r="V16" s="17">
        <v>186</v>
      </c>
      <c r="W16" s="17">
        <v>176</v>
      </c>
      <c r="X16" s="17">
        <v>157</v>
      </c>
      <c r="Y16" s="17">
        <v>153</v>
      </c>
      <c r="Z16" s="17">
        <v>220</v>
      </c>
      <c r="AA16" s="17">
        <v>235</v>
      </c>
      <c r="AB16" s="17">
        <v>203</v>
      </c>
      <c r="AC16" s="17">
        <v>191</v>
      </c>
      <c r="AD16" s="17"/>
      <c r="AE16" s="17"/>
      <c r="AF16" s="17"/>
      <c r="AG16" s="17"/>
    </row>
    <row r="17" spans="1:33" x14ac:dyDescent="0.3">
      <c r="A17" s="37" t="s">
        <v>48</v>
      </c>
      <c r="B17" s="17">
        <v>225</v>
      </c>
      <c r="C17" s="17">
        <v>229</v>
      </c>
      <c r="D17" s="17">
        <v>203</v>
      </c>
      <c r="E17" s="17">
        <v>159</v>
      </c>
      <c r="F17" s="17">
        <v>151</v>
      </c>
      <c r="G17" s="17">
        <v>158</v>
      </c>
      <c r="H17" s="17">
        <v>167</v>
      </c>
      <c r="I17" s="17">
        <v>152</v>
      </c>
      <c r="J17" s="17">
        <v>150</v>
      </c>
      <c r="K17" s="17">
        <v>143</v>
      </c>
      <c r="L17" s="17">
        <v>144</v>
      </c>
      <c r="M17" s="17">
        <v>146</v>
      </c>
      <c r="N17" s="17">
        <v>178</v>
      </c>
      <c r="O17" s="17">
        <v>182</v>
      </c>
      <c r="P17" s="17">
        <v>181</v>
      </c>
      <c r="Q17" s="17">
        <v>153</v>
      </c>
      <c r="R17" s="17">
        <v>147</v>
      </c>
      <c r="S17" s="17">
        <v>150</v>
      </c>
      <c r="T17" s="17">
        <v>144</v>
      </c>
      <c r="U17" s="17">
        <v>132</v>
      </c>
      <c r="V17" s="17">
        <v>118</v>
      </c>
      <c r="W17" s="17">
        <v>117</v>
      </c>
      <c r="X17" s="17">
        <v>113</v>
      </c>
      <c r="Y17" s="17">
        <v>114</v>
      </c>
      <c r="Z17" s="17">
        <v>170</v>
      </c>
      <c r="AA17" s="17">
        <v>172</v>
      </c>
      <c r="AB17" s="17">
        <v>149</v>
      </c>
      <c r="AC17" s="17">
        <v>127</v>
      </c>
      <c r="AD17" s="17"/>
      <c r="AE17" s="17"/>
      <c r="AF17" s="17"/>
      <c r="AG17" s="17"/>
    </row>
    <row r="18" spans="1:33" x14ac:dyDescent="0.3">
      <c r="A18" s="37" t="s">
        <v>49</v>
      </c>
      <c r="B18" s="17">
        <v>91</v>
      </c>
      <c r="C18" s="17">
        <v>89</v>
      </c>
      <c r="D18" s="17">
        <v>83</v>
      </c>
      <c r="E18" s="17">
        <v>75</v>
      </c>
      <c r="F18" s="17">
        <v>79</v>
      </c>
      <c r="G18" s="17">
        <v>77</v>
      </c>
      <c r="H18" s="17">
        <v>88</v>
      </c>
      <c r="I18" s="17">
        <v>78</v>
      </c>
      <c r="J18" s="17">
        <v>64</v>
      </c>
      <c r="K18" s="17">
        <v>64</v>
      </c>
      <c r="L18" s="17">
        <v>63</v>
      </c>
      <c r="M18" s="17">
        <v>66</v>
      </c>
      <c r="N18" s="17">
        <v>85</v>
      </c>
      <c r="O18" s="17">
        <v>83</v>
      </c>
      <c r="P18" s="17">
        <v>78</v>
      </c>
      <c r="Q18" s="17">
        <v>71</v>
      </c>
      <c r="R18" s="17">
        <v>72</v>
      </c>
      <c r="S18" s="17">
        <v>72</v>
      </c>
      <c r="T18" s="17">
        <v>65</v>
      </c>
      <c r="U18" s="17">
        <v>65</v>
      </c>
      <c r="V18" s="17">
        <v>59</v>
      </c>
      <c r="W18" s="17">
        <v>59</v>
      </c>
      <c r="X18" s="17">
        <v>55</v>
      </c>
      <c r="Y18" s="17">
        <v>52</v>
      </c>
      <c r="Z18" s="17">
        <v>76</v>
      </c>
      <c r="AA18" s="17">
        <v>84</v>
      </c>
      <c r="AB18" s="17">
        <v>77</v>
      </c>
      <c r="AC18" s="17">
        <v>62</v>
      </c>
      <c r="AD18" s="17"/>
      <c r="AE18" s="17"/>
      <c r="AF18" s="17"/>
      <c r="AG18" s="17"/>
    </row>
    <row r="19" spans="1:33" x14ac:dyDescent="0.3">
      <c r="A19" s="37" t="s">
        <v>50</v>
      </c>
      <c r="B19" s="17">
        <v>423</v>
      </c>
      <c r="C19" s="17">
        <v>430</v>
      </c>
      <c r="D19" s="17">
        <v>411</v>
      </c>
      <c r="E19" s="17">
        <v>337</v>
      </c>
      <c r="F19" s="17">
        <v>318</v>
      </c>
      <c r="G19" s="17">
        <v>318</v>
      </c>
      <c r="H19" s="17">
        <v>360</v>
      </c>
      <c r="I19" s="17">
        <v>345</v>
      </c>
      <c r="J19" s="17">
        <v>309</v>
      </c>
      <c r="K19" s="17">
        <v>304</v>
      </c>
      <c r="L19" s="17">
        <v>304</v>
      </c>
      <c r="M19" s="17">
        <v>308</v>
      </c>
      <c r="N19" s="17">
        <v>389</v>
      </c>
      <c r="O19" s="17">
        <v>396</v>
      </c>
      <c r="P19" s="17">
        <v>375</v>
      </c>
      <c r="Q19" s="17">
        <v>298</v>
      </c>
      <c r="R19" s="17">
        <v>289</v>
      </c>
      <c r="S19" s="17">
        <v>310</v>
      </c>
      <c r="T19" s="17">
        <v>303</v>
      </c>
      <c r="U19" s="17">
        <v>285</v>
      </c>
      <c r="V19" s="17">
        <v>238</v>
      </c>
      <c r="W19" s="17">
        <v>232</v>
      </c>
      <c r="X19" s="17">
        <v>217</v>
      </c>
      <c r="Y19" s="17">
        <v>237</v>
      </c>
      <c r="Z19" s="17">
        <v>345</v>
      </c>
      <c r="AA19" s="17">
        <v>371</v>
      </c>
      <c r="AB19" s="17">
        <v>351</v>
      </c>
      <c r="AC19" s="17">
        <v>306</v>
      </c>
      <c r="AD19" s="17"/>
      <c r="AE19" s="17"/>
      <c r="AF19" s="17"/>
      <c r="AG19" s="17"/>
    </row>
    <row r="20" spans="1:33" x14ac:dyDescent="0.3">
      <c r="A20" s="37" t="s">
        <v>51</v>
      </c>
      <c r="B20" s="17">
        <v>517</v>
      </c>
      <c r="C20" s="17">
        <v>504</v>
      </c>
      <c r="D20" s="17">
        <v>474</v>
      </c>
      <c r="E20" s="17">
        <v>433</v>
      </c>
      <c r="F20" s="17">
        <v>411</v>
      </c>
      <c r="G20" s="17">
        <v>406</v>
      </c>
      <c r="H20" s="17">
        <v>425</v>
      </c>
      <c r="I20" s="17">
        <v>402</v>
      </c>
      <c r="J20" s="17">
        <v>371</v>
      </c>
      <c r="K20" s="17">
        <v>364</v>
      </c>
      <c r="L20" s="17">
        <v>369</v>
      </c>
      <c r="M20" s="17">
        <v>389</v>
      </c>
      <c r="N20" s="17">
        <v>478</v>
      </c>
      <c r="O20" s="17">
        <v>473</v>
      </c>
      <c r="P20" s="17">
        <v>445</v>
      </c>
      <c r="Q20" s="17">
        <v>378</v>
      </c>
      <c r="R20" s="17">
        <v>364</v>
      </c>
      <c r="S20" s="17">
        <v>408</v>
      </c>
      <c r="T20" s="17">
        <v>393</v>
      </c>
      <c r="U20" s="17">
        <v>366</v>
      </c>
      <c r="V20" s="17">
        <v>335</v>
      </c>
      <c r="W20" s="17">
        <v>322</v>
      </c>
      <c r="X20" s="17">
        <v>294</v>
      </c>
      <c r="Y20" s="17">
        <v>305</v>
      </c>
      <c r="Z20" s="17">
        <v>434</v>
      </c>
      <c r="AA20" s="17">
        <v>431</v>
      </c>
      <c r="AB20" s="17">
        <v>386</v>
      </c>
      <c r="AC20" s="17">
        <v>362</v>
      </c>
      <c r="AD20" s="17"/>
      <c r="AE20" s="17"/>
      <c r="AF20" s="17"/>
      <c r="AG20" s="17"/>
    </row>
    <row r="21" spans="1:33" x14ac:dyDescent="0.3">
      <c r="A21" s="37" t="s">
        <v>52</v>
      </c>
      <c r="B21" s="17">
        <v>53</v>
      </c>
      <c r="C21" s="17">
        <v>50</v>
      </c>
      <c r="D21" s="17">
        <v>47</v>
      </c>
      <c r="E21" s="17">
        <v>39</v>
      </c>
      <c r="F21" s="17">
        <v>31</v>
      </c>
      <c r="G21" s="17">
        <v>29</v>
      </c>
      <c r="H21" s="17">
        <v>30</v>
      </c>
      <c r="I21" s="17">
        <v>33</v>
      </c>
      <c r="J21" s="17">
        <v>26</v>
      </c>
      <c r="K21" s="17">
        <v>27</v>
      </c>
      <c r="L21" s="17">
        <v>36</v>
      </c>
      <c r="M21" s="17">
        <v>37</v>
      </c>
      <c r="N21" s="17">
        <v>48</v>
      </c>
      <c r="O21" s="17">
        <v>50</v>
      </c>
      <c r="P21" s="17">
        <v>48</v>
      </c>
      <c r="Q21" s="17">
        <v>43</v>
      </c>
      <c r="R21" s="17">
        <v>35</v>
      </c>
      <c r="S21" s="17">
        <v>38</v>
      </c>
      <c r="T21" s="17">
        <v>42</v>
      </c>
      <c r="U21" s="17">
        <v>36</v>
      </c>
      <c r="V21" s="17">
        <v>32</v>
      </c>
      <c r="W21" s="17">
        <v>29</v>
      </c>
      <c r="X21" s="17">
        <v>28</v>
      </c>
      <c r="Y21" s="17">
        <v>29</v>
      </c>
      <c r="Z21" s="17">
        <v>56</v>
      </c>
      <c r="AA21" s="17">
        <v>54</v>
      </c>
      <c r="AB21" s="17">
        <v>53</v>
      </c>
      <c r="AC21" s="17">
        <v>49</v>
      </c>
      <c r="AD21" s="17"/>
      <c r="AE21" s="17"/>
      <c r="AF21" s="17"/>
      <c r="AG21" s="17"/>
    </row>
    <row r="22" spans="1:33" x14ac:dyDescent="0.3">
      <c r="A22" s="37" t="s">
        <v>53</v>
      </c>
      <c r="B22" s="17">
        <v>194</v>
      </c>
      <c r="C22" s="17">
        <v>190</v>
      </c>
      <c r="D22" s="17">
        <v>172</v>
      </c>
      <c r="E22" s="17">
        <v>144</v>
      </c>
      <c r="F22" s="17">
        <v>155</v>
      </c>
      <c r="G22" s="17">
        <v>157</v>
      </c>
      <c r="H22" s="17">
        <v>158</v>
      </c>
      <c r="I22" s="17">
        <v>159</v>
      </c>
      <c r="J22" s="17">
        <v>139</v>
      </c>
      <c r="K22" s="17">
        <v>127</v>
      </c>
      <c r="L22" s="17">
        <v>129</v>
      </c>
      <c r="M22" s="17">
        <v>138</v>
      </c>
      <c r="N22" s="17">
        <v>166</v>
      </c>
      <c r="O22" s="17">
        <v>168</v>
      </c>
      <c r="P22" s="17">
        <v>149</v>
      </c>
      <c r="Q22" s="17">
        <v>120</v>
      </c>
      <c r="R22" s="17">
        <v>127</v>
      </c>
      <c r="S22" s="17">
        <v>143</v>
      </c>
      <c r="T22" s="17">
        <v>146</v>
      </c>
      <c r="U22" s="17">
        <v>138</v>
      </c>
      <c r="V22" s="17">
        <v>121</v>
      </c>
      <c r="W22" s="17">
        <v>105</v>
      </c>
      <c r="X22" s="17">
        <v>99</v>
      </c>
      <c r="Y22" s="17">
        <v>98</v>
      </c>
      <c r="Z22" s="17">
        <v>146</v>
      </c>
      <c r="AA22" s="17">
        <v>141</v>
      </c>
      <c r="AB22" s="17">
        <v>136</v>
      </c>
      <c r="AC22" s="17">
        <v>119</v>
      </c>
      <c r="AD22" s="17"/>
      <c r="AE22" s="17"/>
      <c r="AF22" s="17"/>
      <c r="AG22" s="17"/>
    </row>
    <row r="23" spans="1:33" x14ac:dyDescent="0.3">
      <c r="A23" s="37" t="s">
        <v>54</v>
      </c>
      <c r="B23" s="17">
        <v>412</v>
      </c>
      <c r="C23" s="17">
        <v>404</v>
      </c>
      <c r="D23" s="17">
        <v>386</v>
      </c>
      <c r="E23" s="17">
        <v>350</v>
      </c>
      <c r="F23" s="17">
        <v>338</v>
      </c>
      <c r="G23" s="17">
        <v>347</v>
      </c>
      <c r="H23" s="17">
        <v>366</v>
      </c>
      <c r="I23" s="17">
        <v>363</v>
      </c>
      <c r="J23" s="17">
        <v>306</v>
      </c>
      <c r="K23" s="17">
        <v>296</v>
      </c>
      <c r="L23" s="17">
        <v>308</v>
      </c>
      <c r="M23" s="17">
        <v>315</v>
      </c>
      <c r="N23" s="17">
        <v>388</v>
      </c>
      <c r="O23" s="17">
        <v>389</v>
      </c>
      <c r="P23" s="17">
        <v>372</v>
      </c>
      <c r="Q23" s="17">
        <v>324</v>
      </c>
      <c r="R23" s="17">
        <v>314</v>
      </c>
      <c r="S23" s="17">
        <v>349</v>
      </c>
      <c r="T23" s="17">
        <v>331</v>
      </c>
      <c r="U23" s="17">
        <v>321</v>
      </c>
      <c r="V23" s="17">
        <v>256</v>
      </c>
      <c r="W23" s="17">
        <v>229</v>
      </c>
      <c r="X23" s="17">
        <v>222</v>
      </c>
      <c r="Y23" s="17">
        <v>237</v>
      </c>
      <c r="Z23" s="17">
        <v>322</v>
      </c>
      <c r="AA23" s="17">
        <v>335</v>
      </c>
      <c r="AB23" s="17">
        <v>317</v>
      </c>
      <c r="AC23" s="17">
        <v>267</v>
      </c>
      <c r="AD23" s="17"/>
      <c r="AE23" s="17"/>
      <c r="AF23" s="17"/>
      <c r="AG23" s="17"/>
    </row>
    <row r="24" spans="1:33" x14ac:dyDescent="0.3">
      <c r="A24" s="37" t="s">
        <v>55</v>
      </c>
      <c r="B24" s="17">
        <v>444</v>
      </c>
      <c r="C24" s="17">
        <v>433</v>
      </c>
      <c r="D24" s="17">
        <v>429</v>
      </c>
      <c r="E24" s="17">
        <v>364</v>
      </c>
      <c r="F24" s="17">
        <v>369</v>
      </c>
      <c r="G24" s="17">
        <v>376</v>
      </c>
      <c r="H24" s="17">
        <v>374</v>
      </c>
      <c r="I24" s="17">
        <v>358</v>
      </c>
      <c r="J24" s="17">
        <v>341</v>
      </c>
      <c r="K24" s="17">
        <v>344</v>
      </c>
      <c r="L24" s="17">
        <v>343</v>
      </c>
      <c r="M24" s="17">
        <v>346</v>
      </c>
      <c r="N24" s="17">
        <v>425</v>
      </c>
      <c r="O24" s="17">
        <v>411</v>
      </c>
      <c r="P24" s="17">
        <v>413</v>
      </c>
      <c r="Q24" s="17">
        <v>347</v>
      </c>
      <c r="R24" s="17">
        <v>346</v>
      </c>
      <c r="S24" s="17">
        <v>357</v>
      </c>
      <c r="T24" s="17">
        <v>341</v>
      </c>
      <c r="U24" s="17">
        <v>332</v>
      </c>
      <c r="V24" s="17">
        <v>294</v>
      </c>
      <c r="W24" s="17">
        <v>279</v>
      </c>
      <c r="X24" s="17">
        <v>248</v>
      </c>
      <c r="Y24" s="17">
        <v>263</v>
      </c>
      <c r="Z24" s="17">
        <v>370</v>
      </c>
      <c r="AA24" s="17">
        <v>374</v>
      </c>
      <c r="AB24" s="17">
        <v>364</v>
      </c>
      <c r="AC24" s="17">
        <v>317</v>
      </c>
      <c r="AD24" s="17"/>
      <c r="AE24" s="17"/>
      <c r="AF24" s="17"/>
      <c r="AG24" s="17"/>
    </row>
    <row r="25" spans="1:33" x14ac:dyDescent="0.3">
      <c r="A25" s="37" t="s">
        <v>56</v>
      </c>
      <c r="B25" s="17">
        <v>172</v>
      </c>
      <c r="C25" s="17">
        <v>170</v>
      </c>
      <c r="D25" s="17">
        <v>157</v>
      </c>
      <c r="E25" s="17">
        <v>128</v>
      </c>
      <c r="F25" s="17">
        <v>124</v>
      </c>
      <c r="G25" s="17">
        <v>129</v>
      </c>
      <c r="H25" s="17">
        <v>126</v>
      </c>
      <c r="I25" s="17">
        <v>118</v>
      </c>
      <c r="J25" s="17">
        <v>114</v>
      </c>
      <c r="K25" s="17">
        <v>111</v>
      </c>
      <c r="L25" s="17">
        <v>114</v>
      </c>
      <c r="M25" s="17">
        <v>110</v>
      </c>
      <c r="N25" s="17">
        <v>150</v>
      </c>
      <c r="O25" s="17">
        <v>154</v>
      </c>
      <c r="P25" s="17">
        <v>140</v>
      </c>
      <c r="Q25" s="17">
        <v>118</v>
      </c>
      <c r="R25" s="17">
        <v>109</v>
      </c>
      <c r="S25" s="17">
        <v>104</v>
      </c>
      <c r="T25" s="17">
        <v>100</v>
      </c>
      <c r="U25" s="17">
        <v>98</v>
      </c>
      <c r="V25" s="17">
        <v>91</v>
      </c>
      <c r="W25" s="17">
        <v>82</v>
      </c>
      <c r="X25" s="17">
        <v>73</v>
      </c>
      <c r="Y25" s="17">
        <v>75</v>
      </c>
      <c r="Z25" s="17">
        <v>118</v>
      </c>
      <c r="AA25" s="17">
        <v>130</v>
      </c>
      <c r="AB25" s="17">
        <v>117</v>
      </c>
      <c r="AC25" s="17">
        <v>99</v>
      </c>
      <c r="AD25" s="17"/>
      <c r="AE25" s="17"/>
      <c r="AF25" s="17"/>
      <c r="AG25" s="17"/>
    </row>
    <row r="26" spans="1:33" x14ac:dyDescent="0.3">
      <c r="A26" s="37" t="s">
        <v>57</v>
      </c>
      <c r="B26" s="17">
        <v>543</v>
      </c>
      <c r="C26" s="17">
        <v>541</v>
      </c>
      <c r="D26" s="17">
        <v>484</v>
      </c>
      <c r="E26" s="17">
        <v>454</v>
      </c>
      <c r="F26" s="17">
        <v>464</v>
      </c>
      <c r="G26" s="17">
        <v>484</v>
      </c>
      <c r="H26" s="17">
        <v>520</v>
      </c>
      <c r="I26" s="17">
        <v>509</v>
      </c>
      <c r="J26" s="17">
        <v>458</v>
      </c>
      <c r="K26" s="17">
        <v>440</v>
      </c>
      <c r="L26" s="17">
        <v>430</v>
      </c>
      <c r="M26" s="17">
        <v>409</v>
      </c>
      <c r="N26" s="17">
        <v>488</v>
      </c>
      <c r="O26" s="17">
        <v>503</v>
      </c>
      <c r="P26" s="17">
        <v>505</v>
      </c>
      <c r="Q26" s="17">
        <v>446</v>
      </c>
      <c r="R26" s="17">
        <v>412</v>
      </c>
      <c r="S26" s="17">
        <v>454</v>
      </c>
      <c r="T26" s="17">
        <v>456</v>
      </c>
      <c r="U26" s="17">
        <v>441</v>
      </c>
      <c r="V26" s="17">
        <v>402</v>
      </c>
      <c r="W26" s="17">
        <v>394</v>
      </c>
      <c r="X26" s="17">
        <v>366</v>
      </c>
      <c r="Y26" s="17">
        <v>344</v>
      </c>
      <c r="Z26" s="17">
        <v>465</v>
      </c>
      <c r="AA26" s="17">
        <v>481</v>
      </c>
      <c r="AB26" s="17">
        <v>474</v>
      </c>
      <c r="AC26" s="17">
        <v>418</v>
      </c>
      <c r="AD26" s="17"/>
      <c r="AE26" s="17"/>
      <c r="AF26" s="17"/>
      <c r="AG26" s="17"/>
    </row>
    <row r="27" spans="1:33" x14ac:dyDescent="0.3">
      <c r="A27" s="37" t="s">
        <v>58</v>
      </c>
      <c r="B27" s="17">
        <v>300</v>
      </c>
      <c r="C27" s="17">
        <v>294</v>
      </c>
      <c r="D27" s="17">
        <v>277</v>
      </c>
      <c r="E27" s="17">
        <v>238</v>
      </c>
      <c r="F27" s="17">
        <v>224</v>
      </c>
      <c r="G27" s="17">
        <v>236</v>
      </c>
      <c r="H27" s="17">
        <v>259</v>
      </c>
      <c r="I27" s="17">
        <v>257</v>
      </c>
      <c r="J27" s="17">
        <v>225</v>
      </c>
      <c r="K27" s="17">
        <v>228</v>
      </c>
      <c r="L27" s="17">
        <v>224</v>
      </c>
      <c r="M27" s="17">
        <v>231</v>
      </c>
      <c r="N27" s="17">
        <v>284</v>
      </c>
      <c r="O27" s="17">
        <v>285</v>
      </c>
      <c r="P27" s="17">
        <v>269</v>
      </c>
      <c r="Q27" s="17">
        <v>231</v>
      </c>
      <c r="R27" s="17">
        <v>239</v>
      </c>
      <c r="S27" s="17">
        <v>260</v>
      </c>
      <c r="T27" s="17">
        <v>240</v>
      </c>
      <c r="U27" s="17">
        <v>233</v>
      </c>
      <c r="V27" s="17">
        <v>195</v>
      </c>
      <c r="W27" s="17">
        <v>174</v>
      </c>
      <c r="X27" s="17">
        <v>163</v>
      </c>
      <c r="Y27" s="17">
        <v>164</v>
      </c>
      <c r="Z27" s="17">
        <v>264</v>
      </c>
      <c r="AA27" s="17">
        <v>267</v>
      </c>
      <c r="AB27" s="17">
        <v>253</v>
      </c>
      <c r="AC27" s="17">
        <v>216</v>
      </c>
      <c r="AD27" s="17"/>
      <c r="AE27" s="17"/>
      <c r="AF27" s="17"/>
      <c r="AG27" s="17"/>
    </row>
    <row r="28" spans="1:33" x14ac:dyDescent="0.3">
      <c r="A28" s="37" t="s">
        <v>59</v>
      </c>
      <c r="B28" s="17">
        <v>406</v>
      </c>
      <c r="C28" s="17">
        <v>392</v>
      </c>
      <c r="D28" s="17">
        <v>370</v>
      </c>
      <c r="E28" s="17">
        <v>321</v>
      </c>
      <c r="F28" s="17">
        <v>317</v>
      </c>
      <c r="G28" s="17">
        <v>313</v>
      </c>
      <c r="H28" s="17">
        <v>341</v>
      </c>
      <c r="I28" s="17">
        <v>324</v>
      </c>
      <c r="J28" s="17">
        <v>292</v>
      </c>
      <c r="K28" s="17">
        <v>306</v>
      </c>
      <c r="L28" s="17">
        <v>305</v>
      </c>
      <c r="M28" s="17">
        <v>299</v>
      </c>
      <c r="N28" s="17">
        <v>382</v>
      </c>
      <c r="O28" s="17">
        <v>379</v>
      </c>
      <c r="P28" s="17">
        <v>375</v>
      </c>
      <c r="Q28" s="17">
        <v>327</v>
      </c>
      <c r="R28" s="17">
        <v>322</v>
      </c>
      <c r="S28" s="17">
        <v>355</v>
      </c>
      <c r="T28" s="17">
        <v>331</v>
      </c>
      <c r="U28" s="17">
        <v>320</v>
      </c>
      <c r="V28" s="17">
        <v>285</v>
      </c>
      <c r="W28" s="17">
        <v>264</v>
      </c>
      <c r="X28" s="17">
        <v>237</v>
      </c>
      <c r="Y28" s="17">
        <v>250</v>
      </c>
      <c r="Z28" s="17">
        <v>359</v>
      </c>
      <c r="AA28" s="17">
        <v>359</v>
      </c>
      <c r="AB28" s="17">
        <v>324</v>
      </c>
      <c r="AC28" s="17">
        <v>284</v>
      </c>
      <c r="AD28" s="17"/>
      <c r="AE28" s="17"/>
      <c r="AF28" s="17"/>
      <c r="AG28" s="17"/>
    </row>
    <row r="29" spans="1:33" x14ac:dyDescent="0.3">
      <c r="A29" s="37" t="s">
        <v>60</v>
      </c>
      <c r="B29" s="17">
        <v>2279</v>
      </c>
      <c r="C29" s="17">
        <v>2247</v>
      </c>
      <c r="D29" s="17">
        <v>2128</v>
      </c>
      <c r="E29" s="17">
        <v>2036</v>
      </c>
      <c r="F29" s="17">
        <v>1987</v>
      </c>
      <c r="G29" s="17">
        <v>1995</v>
      </c>
      <c r="H29" s="17">
        <v>2234</v>
      </c>
      <c r="I29" s="17">
        <v>2180</v>
      </c>
      <c r="J29" s="17">
        <v>1861</v>
      </c>
      <c r="K29" s="17">
        <v>1789</v>
      </c>
      <c r="L29" s="17">
        <v>1783</v>
      </c>
      <c r="M29" s="17">
        <v>1776</v>
      </c>
      <c r="N29" s="17">
        <v>2029</v>
      </c>
      <c r="O29" s="17">
        <v>2035</v>
      </c>
      <c r="P29" s="17">
        <v>1999</v>
      </c>
      <c r="Q29" s="17">
        <v>2050</v>
      </c>
      <c r="R29" s="17">
        <v>1768</v>
      </c>
      <c r="S29" s="17">
        <v>1950</v>
      </c>
      <c r="T29" s="17">
        <v>2019</v>
      </c>
      <c r="U29" s="17">
        <v>1938</v>
      </c>
      <c r="V29" s="17">
        <v>1614</v>
      </c>
      <c r="W29" s="17">
        <v>1477</v>
      </c>
      <c r="X29" s="17">
        <v>1352</v>
      </c>
      <c r="Y29" s="17">
        <v>1311</v>
      </c>
      <c r="Z29" s="17">
        <v>1768</v>
      </c>
      <c r="AA29" s="17">
        <v>1792</v>
      </c>
      <c r="AB29" s="17">
        <v>1756</v>
      </c>
      <c r="AC29" s="17">
        <v>1706</v>
      </c>
      <c r="AD29" s="17"/>
      <c r="AE29" s="17"/>
      <c r="AF29" s="17"/>
      <c r="AG29" s="17"/>
    </row>
    <row r="30" spans="1:33" x14ac:dyDescent="0.3">
      <c r="A30" s="37" t="s">
        <v>61</v>
      </c>
      <c r="B30" s="17">
        <v>1122</v>
      </c>
      <c r="C30" s="17">
        <v>1141</v>
      </c>
      <c r="D30" s="17">
        <v>1087</v>
      </c>
      <c r="E30" s="17">
        <v>1019</v>
      </c>
      <c r="F30" s="17">
        <v>986</v>
      </c>
      <c r="G30" s="17">
        <v>981</v>
      </c>
      <c r="H30" s="17">
        <v>1059</v>
      </c>
      <c r="I30" s="17">
        <v>1037</v>
      </c>
      <c r="J30" s="17">
        <v>923</v>
      </c>
      <c r="K30" s="17">
        <v>918</v>
      </c>
      <c r="L30" s="17">
        <v>902</v>
      </c>
      <c r="M30" s="17">
        <v>879</v>
      </c>
      <c r="N30" s="17">
        <v>1040</v>
      </c>
      <c r="O30" s="17">
        <v>1035</v>
      </c>
      <c r="P30" s="17">
        <v>1015</v>
      </c>
      <c r="Q30" s="17">
        <v>919</v>
      </c>
      <c r="R30" s="17">
        <v>900</v>
      </c>
      <c r="S30" s="17">
        <v>960</v>
      </c>
      <c r="T30" s="17">
        <v>946</v>
      </c>
      <c r="U30" s="17">
        <v>910</v>
      </c>
      <c r="V30" s="17">
        <v>833</v>
      </c>
      <c r="W30" s="17">
        <v>766</v>
      </c>
      <c r="X30" s="17">
        <v>701</v>
      </c>
      <c r="Y30" s="17">
        <v>674</v>
      </c>
      <c r="Z30" s="17">
        <v>934</v>
      </c>
      <c r="AA30" s="17">
        <v>975</v>
      </c>
      <c r="AB30" s="17">
        <v>936</v>
      </c>
      <c r="AC30" s="17">
        <v>857</v>
      </c>
      <c r="AD30" s="17"/>
      <c r="AE30" s="17"/>
      <c r="AF30" s="17"/>
      <c r="AG30" s="17"/>
    </row>
    <row r="31" spans="1:33" x14ac:dyDescent="0.3">
      <c r="A31" s="37" t="s">
        <v>62</v>
      </c>
      <c r="B31" s="17">
        <v>545</v>
      </c>
      <c r="C31" s="17">
        <v>514</v>
      </c>
      <c r="D31" s="17">
        <v>484</v>
      </c>
      <c r="E31" s="17">
        <v>456</v>
      </c>
      <c r="F31" s="17">
        <v>431</v>
      </c>
      <c r="G31" s="17">
        <v>442</v>
      </c>
      <c r="H31" s="17">
        <v>460</v>
      </c>
      <c r="I31" s="17">
        <v>458</v>
      </c>
      <c r="J31" s="17">
        <v>419</v>
      </c>
      <c r="K31" s="17">
        <v>402</v>
      </c>
      <c r="L31" s="17">
        <v>422</v>
      </c>
      <c r="M31" s="17">
        <v>437</v>
      </c>
      <c r="N31" s="17">
        <v>511</v>
      </c>
      <c r="O31" s="17">
        <v>505</v>
      </c>
      <c r="P31" s="17">
        <v>480</v>
      </c>
      <c r="Q31" s="17">
        <v>414</v>
      </c>
      <c r="R31" s="17">
        <v>407</v>
      </c>
      <c r="S31" s="17">
        <v>457</v>
      </c>
      <c r="T31" s="17">
        <v>430</v>
      </c>
      <c r="U31" s="17">
        <v>404</v>
      </c>
      <c r="V31" s="17">
        <v>357</v>
      </c>
      <c r="W31" s="17">
        <v>319</v>
      </c>
      <c r="X31" s="17">
        <v>292</v>
      </c>
      <c r="Y31" s="17">
        <v>300</v>
      </c>
      <c r="Z31" s="17">
        <v>428</v>
      </c>
      <c r="AA31" s="17">
        <v>427</v>
      </c>
      <c r="AB31" s="17">
        <v>378</v>
      </c>
      <c r="AC31" s="17">
        <v>354</v>
      </c>
      <c r="AD31" s="17"/>
      <c r="AE31" s="17"/>
      <c r="AF31" s="17"/>
      <c r="AG31" s="17"/>
    </row>
    <row r="32" spans="1:33" x14ac:dyDescent="0.3">
      <c r="A32" s="37" t="s">
        <v>63</v>
      </c>
      <c r="B32" s="17">
        <v>461</v>
      </c>
      <c r="C32" s="17">
        <v>457</v>
      </c>
      <c r="D32" s="17">
        <v>432</v>
      </c>
      <c r="E32" s="17">
        <v>377</v>
      </c>
      <c r="F32" s="17">
        <v>361</v>
      </c>
      <c r="G32" s="17">
        <v>362</v>
      </c>
      <c r="H32" s="17">
        <v>371</v>
      </c>
      <c r="I32" s="17">
        <v>359</v>
      </c>
      <c r="J32" s="17">
        <v>333</v>
      </c>
      <c r="K32" s="17">
        <v>338</v>
      </c>
      <c r="L32" s="17">
        <v>323</v>
      </c>
      <c r="M32" s="17">
        <v>338</v>
      </c>
      <c r="N32" s="17">
        <v>410</v>
      </c>
      <c r="O32" s="17">
        <v>419</v>
      </c>
      <c r="P32" s="17">
        <v>415</v>
      </c>
      <c r="Q32" s="17">
        <v>373</v>
      </c>
      <c r="R32" s="17">
        <v>351</v>
      </c>
      <c r="S32" s="17">
        <v>367</v>
      </c>
      <c r="T32" s="17">
        <v>360</v>
      </c>
      <c r="U32" s="17">
        <v>341</v>
      </c>
      <c r="V32" s="17">
        <v>320</v>
      </c>
      <c r="W32" s="17">
        <v>288</v>
      </c>
      <c r="X32" s="17">
        <v>270</v>
      </c>
      <c r="Y32" s="17">
        <v>284</v>
      </c>
      <c r="Z32" s="17">
        <v>386</v>
      </c>
      <c r="AA32" s="17">
        <v>415</v>
      </c>
      <c r="AB32" s="17">
        <v>387</v>
      </c>
      <c r="AC32" s="17">
        <v>325</v>
      </c>
      <c r="AD32" s="17"/>
      <c r="AE32" s="17"/>
      <c r="AF32" s="17"/>
      <c r="AG32" s="17"/>
    </row>
    <row r="33" spans="1:33" x14ac:dyDescent="0.3">
      <c r="A33" s="37" t="s">
        <v>64</v>
      </c>
      <c r="B33" s="17">
        <v>52</v>
      </c>
      <c r="C33" s="17">
        <v>48</v>
      </c>
      <c r="D33" s="17">
        <v>46</v>
      </c>
      <c r="E33" s="17">
        <v>38</v>
      </c>
      <c r="F33" s="17">
        <v>36</v>
      </c>
      <c r="G33" s="17">
        <v>37</v>
      </c>
      <c r="H33" s="17">
        <v>36</v>
      </c>
      <c r="I33" s="17">
        <v>34</v>
      </c>
      <c r="J33" s="17">
        <v>30</v>
      </c>
      <c r="K33" s="17">
        <v>30</v>
      </c>
      <c r="L33" s="17">
        <v>30</v>
      </c>
      <c r="M33" s="17">
        <v>32</v>
      </c>
      <c r="N33" s="17">
        <v>40</v>
      </c>
      <c r="O33" s="17">
        <v>43</v>
      </c>
      <c r="P33" s="17">
        <v>42</v>
      </c>
      <c r="Q33" s="17">
        <v>35</v>
      </c>
      <c r="R33" s="17">
        <v>32</v>
      </c>
      <c r="S33" s="17">
        <v>34</v>
      </c>
      <c r="T33" s="17">
        <v>34</v>
      </c>
      <c r="U33" s="17">
        <v>30</v>
      </c>
      <c r="V33" s="17">
        <v>27</v>
      </c>
      <c r="W33" s="17">
        <v>28</v>
      </c>
      <c r="X33" s="17">
        <v>27</v>
      </c>
      <c r="Y33" s="17">
        <v>30</v>
      </c>
      <c r="Z33" s="17">
        <v>49</v>
      </c>
      <c r="AA33" s="17">
        <v>54</v>
      </c>
      <c r="AB33" s="17">
        <v>55</v>
      </c>
      <c r="AC33" s="17">
        <v>38</v>
      </c>
      <c r="AD33" s="17"/>
      <c r="AE33" s="17"/>
      <c r="AF33" s="17"/>
      <c r="AG33" s="17"/>
    </row>
    <row r="34" spans="1:33" x14ac:dyDescent="0.3">
      <c r="A34" s="37" t="s">
        <v>65</v>
      </c>
      <c r="B34" s="17">
        <v>515</v>
      </c>
      <c r="C34" s="17">
        <v>511</v>
      </c>
      <c r="D34" s="17">
        <v>493</v>
      </c>
      <c r="E34" s="17">
        <v>435</v>
      </c>
      <c r="F34" s="17">
        <v>433</v>
      </c>
      <c r="G34" s="17">
        <v>436</v>
      </c>
      <c r="H34" s="17">
        <v>462</v>
      </c>
      <c r="I34" s="17">
        <v>427</v>
      </c>
      <c r="J34" s="17">
        <v>393</v>
      </c>
      <c r="K34" s="17">
        <v>384</v>
      </c>
      <c r="L34" s="17">
        <v>373</v>
      </c>
      <c r="M34" s="17">
        <v>386</v>
      </c>
      <c r="N34" s="17">
        <v>488</v>
      </c>
      <c r="O34" s="17">
        <v>481</v>
      </c>
      <c r="P34" s="17">
        <v>465</v>
      </c>
      <c r="Q34" s="17">
        <v>395</v>
      </c>
      <c r="R34" s="17">
        <v>369</v>
      </c>
      <c r="S34" s="17">
        <v>415</v>
      </c>
      <c r="T34" s="17">
        <v>402</v>
      </c>
      <c r="U34" s="17">
        <v>381</v>
      </c>
      <c r="V34" s="17">
        <v>319</v>
      </c>
      <c r="W34" s="17">
        <v>295</v>
      </c>
      <c r="X34" s="17">
        <v>282</v>
      </c>
      <c r="Y34" s="17">
        <v>296</v>
      </c>
      <c r="Z34" s="17">
        <v>434</v>
      </c>
      <c r="AA34" s="17">
        <v>460</v>
      </c>
      <c r="AB34" s="17">
        <v>421</v>
      </c>
      <c r="AC34" s="17">
        <v>359</v>
      </c>
      <c r="AD34" s="17"/>
      <c r="AE34" s="17"/>
      <c r="AF34" s="17"/>
      <c r="AG34" s="17"/>
    </row>
    <row r="35" spans="1:33" x14ac:dyDescent="0.3">
      <c r="A35" s="37" t="s">
        <v>66</v>
      </c>
      <c r="B35" s="17">
        <v>1485</v>
      </c>
      <c r="C35" s="17">
        <v>1429</v>
      </c>
      <c r="D35" s="17">
        <v>1376</v>
      </c>
      <c r="E35" s="17">
        <v>1216</v>
      </c>
      <c r="F35" s="17">
        <v>1219</v>
      </c>
      <c r="G35" s="17">
        <v>1243</v>
      </c>
      <c r="H35" s="17">
        <v>1348</v>
      </c>
      <c r="I35" s="17">
        <v>1339</v>
      </c>
      <c r="J35" s="17">
        <v>1159</v>
      </c>
      <c r="K35" s="17">
        <v>1124</v>
      </c>
      <c r="L35" s="17">
        <v>1110</v>
      </c>
      <c r="M35" s="17">
        <v>1186</v>
      </c>
      <c r="N35" s="17">
        <v>1443</v>
      </c>
      <c r="O35" s="17">
        <v>1431</v>
      </c>
      <c r="P35" s="17">
        <v>1380</v>
      </c>
      <c r="Q35" s="17">
        <v>1294</v>
      </c>
      <c r="R35" s="17">
        <v>1283</v>
      </c>
      <c r="S35" s="17">
        <v>1328</v>
      </c>
      <c r="T35" s="17">
        <v>1409</v>
      </c>
      <c r="U35" s="17">
        <v>1352</v>
      </c>
      <c r="V35" s="17">
        <v>1203</v>
      </c>
      <c r="W35" s="17">
        <v>1098</v>
      </c>
      <c r="X35" s="17">
        <v>1013</v>
      </c>
      <c r="Y35" s="17">
        <v>993</v>
      </c>
      <c r="Z35" s="17">
        <v>1331</v>
      </c>
      <c r="AA35" s="17">
        <v>1358</v>
      </c>
      <c r="AB35" s="17">
        <v>1236</v>
      </c>
      <c r="AC35" s="17">
        <v>1126</v>
      </c>
      <c r="AD35" s="17"/>
      <c r="AE35" s="17"/>
      <c r="AF35" s="17"/>
      <c r="AG35" s="17"/>
    </row>
    <row r="36" spans="1:33" x14ac:dyDescent="0.3">
      <c r="A36" s="37" t="s">
        <v>67</v>
      </c>
      <c r="B36" s="17">
        <v>197</v>
      </c>
      <c r="C36" s="17">
        <v>189</v>
      </c>
      <c r="D36" s="17">
        <v>188</v>
      </c>
      <c r="E36" s="17">
        <v>148</v>
      </c>
      <c r="F36" s="17">
        <v>151</v>
      </c>
      <c r="G36" s="17">
        <v>158</v>
      </c>
      <c r="H36" s="17">
        <v>160</v>
      </c>
      <c r="I36" s="17">
        <v>149</v>
      </c>
      <c r="J36" s="17">
        <v>145</v>
      </c>
      <c r="K36" s="17">
        <v>151</v>
      </c>
      <c r="L36" s="17">
        <v>142</v>
      </c>
      <c r="M36" s="17">
        <v>149</v>
      </c>
      <c r="N36" s="17">
        <v>192</v>
      </c>
      <c r="O36" s="17">
        <v>183</v>
      </c>
      <c r="P36" s="17">
        <v>180</v>
      </c>
      <c r="Q36" s="17">
        <v>139</v>
      </c>
      <c r="R36" s="17">
        <v>145</v>
      </c>
      <c r="S36" s="17">
        <v>140</v>
      </c>
      <c r="T36" s="17">
        <v>128</v>
      </c>
      <c r="U36" s="17">
        <v>123</v>
      </c>
      <c r="V36" s="17">
        <v>110</v>
      </c>
      <c r="W36" s="17">
        <v>99</v>
      </c>
      <c r="X36" s="17">
        <v>83</v>
      </c>
      <c r="Y36" s="17">
        <v>95</v>
      </c>
      <c r="Z36" s="17">
        <v>153</v>
      </c>
      <c r="AA36" s="17">
        <v>149</v>
      </c>
      <c r="AB36" s="17">
        <v>135</v>
      </c>
      <c r="AC36" s="17">
        <v>106</v>
      </c>
      <c r="AD36" s="17"/>
      <c r="AE36" s="17"/>
      <c r="AF36" s="17"/>
      <c r="AG36" s="17"/>
    </row>
    <row r="37" spans="1:33" x14ac:dyDescent="0.3">
      <c r="A37" s="37" t="s">
        <v>68</v>
      </c>
      <c r="B37" s="17">
        <v>77</v>
      </c>
      <c r="C37" s="17">
        <v>78</v>
      </c>
      <c r="D37" s="17">
        <v>73</v>
      </c>
      <c r="E37" s="17">
        <v>57</v>
      </c>
      <c r="F37" s="17">
        <v>56</v>
      </c>
      <c r="G37" s="17">
        <v>57</v>
      </c>
      <c r="H37" s="17">
        <v>59</v>
      </c>
      <c r="I37" s="17">
        <v>57</v>
      </c>
      <c r="J37" s="17">
        <v>46</v>
      </c>
      <c r="K37" s="17">
        <v>49</v>
      </c>
      <c r="L37" s="17">
        <v>45</v>
      </c>
      <c r="M37" s="17">
        <v>46</v>
      </c>
      <c r="N37" s="17">
        <v>51</v>
      </c>
      <c r="O37" s="17">
        <v>54</v>
      </c>
      <c r="P37" s="17">
        <v>51</v>
      </c>
      <c r="Q37" s="17">
        <v>46</v>
      </c>
      <c r="R37" s="17">
        <v>48</v>
      </c>
      <c r="S37" s="17">
        <v>58</v>
      </c>
      <c r="T37" s="17">
        <v>54</v>
      </c>
      <c r="U37" s="17">
        <v>51</v>
      </c>
      <c r="V37" s="17">
        <v>45</v>
      </c>
      <c r="W37" s="17">
        <v>42</v>
      </c>
      <c r="X37" s="17">
        <v>34</v>
      </c>
      <c r="Y37" s="17">
        <v>37</v>
      </c>
      <c r="Z37" s="17">
        <v>45</v>
      </c>
      <c r="AA37" s="17">
        <v>46</v>
      </c>
      <c r="AB37" s="17">
        <v>41</v>
      </c>
      <c r="AC37" s="17">
        <v>39</v>
      </c>
      <c r="AD37" s="17"/>
      <c r="AE37" s="17"/>
      <c r="AF37" s="17"/>
      <c r="AG37" s="17"/>
    </row>
    <row r="38" spans="1:33" x14ac:dyDescent="0.3">
      <c r="A38" s="37" t="s">
        <v>69</v>
      </c>
      <c r="B38" s="17">
        <v>103</v>
      </c>
      <c r="C38" s="17">
        <v>104</v>
      </c>
      <c r="D38" s="17">
        <v>90</v>
      </c>
      <c r="E38" s="17">
        <v>80</v>
      </c>
      <c r="F38" s="17">
        <v>64</v>
      </c>
      <c r="G38" s="17">
        <v>68</v>
      </c>
      <c r="H38" s="17">
        <v>74</v>
      </c>
      <c r="I38" s="17">
        <v>71</v>
      </c>
      <c r="J38" s="17">
        <v>68</v>
      </c>
      <c r="K38" s="17">
        <v>67</v>
      </c>
      <c r="L38" s="17">
        <v>63</v>
      </c>
      <c r="M38" s="17">
        <v>69</v>
      </c>
      <c r="N38" s="17">
        <v>100</v>
      </c>
      <c r="O38" s="17">
        <v>96</v>
      </c>
      <c r="P38" s="17">
        <v>92</v>
      </c>
      <c r="Q38" s="17">
        <v>69</v>
      </c>
      <c r="R38" s="17">
        <v>65</v>
      </c>
      <c r="S38" s="17">
        <v>68</v>
      </c>
      <c r="T38" s="17">
        <v>63</v>
      </c>
      <c r="U38" s="17">
        <v>58</v>
      </c>
      <c r="V38" s="17">
        <v>54</v>
      </c>
      <c r="W38" s="17">
        <v>51</v>
      </c>
      <c r="X38" s="17">
        <v>49</v>
      </c>
      <c r="Y38" s="17">
        <v>58</v>
      </c>
      <c r="Z38" s="17">
        <v>89</v>
      </c>
      <c r="AA38" s="17">
        <v>82</v>
      </c>
      <c r="AB38" s="17">
        <v>79</v>
      </c>
      <c r="AC38" s="17">
        <v>59</v>
      </c>
      <c r="AD38" s="17"/>
      <c r="AE38" s="17"/>
      <c r="AF38" s="17"/>
      <c r="AG38" s="17"/>
    </row>
    <row r="39" spans="1:33" x14ac:dyDescent="0.3">
      <c r="A39" s="37" t="s">
        <v>70</v>
      </c>
      <c r="B39" s="17">
        <v>538</v>
      </c>
      <c r="C39" s="17">
        <v>525</v>
      </c>
      <c r="D39" s="17">
        <v>480</v>
      </c>
      <c r="E39" s="17">
        <v>440</v>
      </c>
      <c r="F39" s="17">
        <v>411</v>
      </c>
      <c r="G39" s="17">
        <v>412</v>
      </c>
      <c r="H39" s="17">
        <v>450</v>
      </c>
      <c r="I39" s="17">
        <v>433</v>
      </c>
      <c r="J39" s="17">
        <v>401</v>
      </c>
      <c r="K39" s="17">
        <v>383</v>
      </c>
      <c r="L39" s="17">
        <v>414</v>
      </c>
      <c r="M39" s="17">
        <v>421</v>
      </c>
      <c r="N39" s="17">
        <v>487</v>
      </c>
      <c r="O39" s="17">
        <v>487</v>
      </c>
      <c r="P39" s="17">
        <v>460</v>
      </c>
      <c r="Q39" s="17">
        <v>406</v>
      </c>
      <c r="R39" s="17">
        <v>394</v>
      </c>
      <c r="S39" s="17">
        <v>407</v>
      </c>
      <c r="T39" s="17">
        <v>412</v>
      </c>
      <c r="U39" s="17">
        <v>397</v>
      </c>
      <c r="V39" s="17">
        <v>353</v>
      </c>
      <c r="W39" s="17">
        <v>317</v>
      </c>
      <c r="X39" s="17">
        <v>304</v>
      </c>
      <c r="Y39" s="17">
        <v>303</v>
      </c>
      <c r="Z39" s="17">
        <v>400</v>
      </c>
      <c r="AA39" s="17">
        <v>406</v>
      </c>
      <c r="AB39" s="17">
        <v>366</v>
      </c>
      <c r="AC39" s="17">
        <v>333</v>
      </c>
      <c r="AD39" s="17"/>
      <c r="AE39" s="17"/>
      <c r="AF39" s="17"/>
      <c r="AG39" s="17"/>
    </row>
    <row r="40" spans="1:33" x14ac:dyDescent="0.3">
      <c r="A40" s="37" t="s">
        <v>71</v>
      </c>
      <c r="B40" s="17">
        <v>1138</v>
      </c>
      <c r="C40" s="17">
        <v>1128</v>
      </c>
      <c r="D40" s="17">
        <v>1063</v>
      </c>
      <c r="E40" s="17">
        <v>991</v>
      </c>
      <c r="F40" s="17">
        <v>958</v>
      </c>
      <c r="G40" s="17">
        <v>988</v>
      </c>
      <c r="H40" s="17">
        <v>987</v>
      </c>
      <c r="I40" s="17">
        <v>952</v>
      </c>
      <c r="J40" s="17">
        <v>896</v>
      </c>
      <c r="K40" s="17">
        <v>876</v>
      </c>
      <c r="L40" s="17">
        <v>871</v>
      </c>
      <c r="M40" s="17">
        <v>876</v>
      </c>
      <c r="N40" s="17">
        <v>1019</v>
      </c>
      <c r="O40" s="17">
        <v>984</v>
      </c>
      <c r="P40" s="17">
        <v>987</v>
      </c>
      <c r="Q40" s="17">
        <v>834</v>
      </c>
      <c r="R40" s="17">
        <v>841</v>
      </c>
      <c r="S40" s="17">
        <v>909</v>
      </c>
      <c r="T40" s="17">
        <v>881</v>
      </c>
      <c r="U40" s="17">
        <v>837</v>
      </c>
      <c r="V40" s="17">
        <v>751</v>
      </c>
      <c r="W40" s="17">
        <v>685</v>
      </c>
      <c r="X40" s="17">
        <v>617</v>
      </c>
      <c r="Y40" s="17">
        <v>615</v>
      </c>
      <c r="Z40" s="17">
        <v>852</v>
      </c>
      <c r="AA40" s="17">
        <v>868</v>
      </c>
      <c r="AB40" s="17">
        <v>790</v>
      </c>
      <c r="AC40" s="17">
        <v>733</v>
      </c>
      <c r="AD40" s="17"/>
      <c r="AE40" s="17"/>
      <c r="AF40" s="17"/>
      <c r="AG40" s="17"/>
    </row>
    <row r="41" spans="1:33" x14ac:dyDescent="0.3">
      <c r="A41" s="37" t="s">
        <v>72</v>
      </c>
      <c r="B41" s="17">
        <v>1959</v>
      </c>
      <c r="C41" s="17">
        <v>1864</v>
      </c>
      <c r="D41" s="17">
        <v>1789</v>
      </c>
      <c r="E41" s="17">
        <v>1697</v>
      </c>
      <c r="F41" s="17">
        <v>1790</v>
      </c>
      <c r="G41" s="17">
        <v>1832</v>
      </c>
      <c r="H41" s="17">
        <v>1949</v>
      </c>
      <c r="I41" s="17">
        <v>1849</v>
      </c>
      <c r="J41" s="17">
        <v>1664</v>
      </c>
      <c r="K41" s="17">
        <v>1653</v>
      </c>
      <c r="L41" s="17">
        <v>1672</v>
      </c>
      <c r="M41" s="17">
        <v>1615</v>
      </c>
      <c r="N41" s="17">
        <v>1863</v>
      </c>
      <c r="O41" s="17">
        <v>1783</v>
      </c>
      <c r="P41" s="17">
        <v>1716</v>
      </c>
      <c r="Q41" s="17">
        <v>1584</v>
      </c>
      <c r="R41" s="17">
        <v>1676</v>
      </c>
      <c r="S41" s="17">
        <v>1800</v>
      </c>
      <c r="T41" s="17">
        <v>1826</v>
      </c>
      <c r="U41" s="17">
        <v>1743</v>
      </c>
      <c r="V41" s="17">
        <v>1504</v>
      </c>
      <c r="W41" s="17">
        <v>1352</v>
      </c>
      <c r="X41" s="17">
        <v>1231</v>
      </c>
      <c r="Y41" s="17">
        <v>1192</v>
      </c>
      <c r="Z41" s="17">
        <v>1691</v>
      </c>
      <c r="AA41" s="17">
        <v>1672</v>
      </c>
      <c r="AB41" s="17">
        <v>1600</v>
      </c>
      <c r="AC41" s="17">
        <v>1472</v>
      </c>
      <c r="AD41" s="17"/>
      <c r="AE41" s="17"/>
      <c r="AF41" s="17"/>
      <c r="AG41" s="17"/>
    </row>
    <row r="42" spans="1:33" x14ac:dyDescent="0.3">
      <c r="A42" s="37" t="s">
        <v>73</v>
      </c>
      <c r="B42" s="17">
        <v>64</v>
      </c>
      <c r="C42" s="17">
        <v>63</v>
      </c>
      <c r="D42" s="17">
        <v>57</v>
      </c>
      <c r="E42" s="17">
        <v>48</v>
      </c>
      <c r="F42" s="17">
        <v>48</v>
      </c>
      <c r="G42" s="17">
        <v>57</v>
      </c>
      <c r="H42" s="17">
        <v>60</v>
      </c>
      <c r="I42" s="17">
        <v>54</v>
      </c>
      <c r="J42" s="17">
        <v>48</v>
      </c>
      <c r="K42" s="17">
        <v>52</v>
      </c>
      <c r="L42" s="17">
        <v>50</v>
      </c>
      <c r="M42" s="17">
        <v>46</v>
      </c>
      <c r="N42" s="17">
        <v>59</v>
      </c>
      <c r="O42" s="17">
        <v>57</v>
      </c>
      <c r="P42" s="17">
        <v>60</v>
      </c>
      <c r="Q42" s="17">
        <v>52</v>
      </c>
      <c r="R42" s="17">
        <v>55</v>
      </c>
      <c r="S42" s="17">
        <v>54</v>
      </c>
      <c r="T42" s="17">
        <v>52</v>
      </c>
      <c r="U42" s="17">
        <v>58</v>
      </c>
      <c r="V42" s="17">
        <v>43</v>
      </c>
      <c r="W42" s="17">
        <v>42</v>
      </c>
      <c r="X42" s="17">
        <v>38</v>
      </c>
      <c r="Y42" s="17">
        <v>38</v>
      </c>
      <c r="Z42" s="17">
        <v>70</v>
      </c>
      <c r="AA42" s="17">
        <v>62</v>
      </c>
      <c r="AB42" s="17">
        <v>66</v>
      </c>
      <c r="AC42" s="17">
        <v>48</v>
      </c>
      <c r="AD42" s="17"/>
      <c r="AE42" s="17"/>
      <c r="AF42" s="17"/>
      <c r="AG42" s="17"/>
    </row>
    <row r="43" spans="1:33" x14ac:dyDescent="0.3">
      <c r="A43" s="37" t="s">
        <v>74</v>
      </c>
      <c r="B43" s="17">
        <v>6435</v>
      </c>
      <c r="C43" s="17">
        <v>6213</v>
      </c>
      <c r="D43" s="17">
        <v>5951</v>
      </c>
      <c r="E43" s="17">
        <v>5805</v>
      </c>
      <c r="F43" s="17">
        <v>5629</v>
      </c>
      <c r="G43" s="17">
        <v>5666</v>
      </c>
      <c r="H43" s="17">
        <v>6111</v>
      </c>
      <c r="I43" s="17">
        <v>6066</v>
      </c>
      <c r="J43" s="17">
        <v>5416</v>
      </c>
      <c r="K43" s="17">
        <v>5167</v>
      </c>
      <c r="L43" s="17">
        <v>5159</v>
      </c>
      <c r="M43" s="17">
        <v>5086</v>
      </c>
      <c r="N43" s="17">
        <v>5750</v>
      </c>
      <c r="O43" s="17">
        <v>5665</v>
      </c>
      <c r="P43" s="17">
        <v>5584</v>
      </c>
      <c r="Q43" s="17">
        <v>5571</v>
      </c>
      <c r="R43" s="17">
        <v>4962</v>
      </c>
      <c r="S43" s="17">
        <v>5479</v>
      </c>
      <c r="T43" s="17">
        <v>5638</v>
      </c>
      <c r="U43" s="17">
        <v>5469</v>
      </c>
      <c r="V43" s="17">
        <v>4611</v>
      </c>
      <c r="W43" s="17">
        <v>4196</v>
      </c>
      <c r="X43" s="17">
        <v>3924</v>
      </c>
      <c r="Y43" s="17">
        <v>3698</v>
      </c>
      <c r="Z43" s="17">
        <v>5018</v>
      </c>
      <c r="AA43" s="17">
        <v>5153</v>
      </c>
      <c r="AB43" s="17">
        <v>4969</v>
      </c>
      <c r="AC43" s="17">
        <v>4880</v>
      </c>
      <c r="AD43" s="17"/>
      <c r="AE43" s="17"/>
      <c r="AF43" s="17"/>
      <c r="AG43" s="17"/>
    </row>
    <row r="44" spans="1:33" x14ac:dyDescent="0.3">
      <c r="A44" s="37" t="s">
        <v>75</v>
      </c>
      <c r="B44" s="17">
        <v>71</v>
      </c>
      <c r="C44" s="17">
        <v>67</v>
      </c>
      <c r="D44" s="17">
        <v>65</v>
      </c>
      <c r="E44" s="17">
        <v>56</v>
      </c>
      <c r="F44" s="17">
        <v>50</v>
      </c>
      <c r="G44" s="17">
        <v>53</v>
      </c>
      <c r="H44" s="17">
        <v>50</v>
      </c>
      <c r="I44" s="17">
        <v>48</v>
      </c>
      <c r="J44" s="17">
        <v>46</v>
      </c>
      <c r="K44" s="17">
        <v>45</v>
      </c>
      <c r="L44" s="17">
        <v>45</v>
      </c>
      <c r="M44" s="17">
        <v>52</v>
      </c>
      <c r="N44" s="17">
        <v>67</v>
      </c>
      <c r="O44" s="17">
        <v>59</v>
      </c>
      <c r="P44" s="17">
        <v>58</v>
      </c>
      <c r="Q44" s="17">
        <v>44</v>
      </c>
      <c r="R44" s="17">
        <v>45</v>
      </c>
      <c r="S44" s="17">
        <v>48</v>
      </c>
      <c r="T44" s="17">
        <v>47</v>
      </c>
      <c r="U44" s="17">
        <v>41</v>
      </c>
      <c r="V44" s="17">
        <v>41</v>
      </c>
      <c r="W44" s="17">
        <v>35</v>
      </c>
      <c r="X44" s="17">
        <v>33</v>
      </c>
      <c r="Y44" s="17">
        <v>36</v>
      </c>
      <c r="Z44" s="17">
        <v>52</v>
      </c>
      <c r="AA44" s="17">
        <v>50</v>
      </c>
      <c r="AB44" s="17">
        <v>47</v>
      </c>
      <c r="AC44" s="17">
        <v>38</v>
      </c>
      <c r="AD44" s="17"/>
      <c r="AE44" s="17"/>
      <c r="AF44" s="17"/>
      <c r="AG44" s="17"/>
    </row>
    <row r="45" spans="1:33" x14ac:dyDescent="0.3">
      <c r="A45" s="37" t="s">
        <v>76</v>
      </c>
      <c r="B45" s="17">
        <v>173</v>
      </c>
      <c r="C45" s="17">
        <v>168</v>
      </c>
      <c r="D45" s="17">
        <v>165</v>
      </c>
      <c r="E45" s="17">
        <v>134</v>
      </c>
      <c r="F45" s="17">
        <v>124</v>
      </c>
      <c r="G45" s="17">
        <v>126</v>
      </c>
      <c r="H45" s="17">
        <v>134</v>
      </c>
      <c r="I45" s="17">
        <v>125</v>
      </c>
      <c r="J45" s="17">
        <v>116</v>
      </c>
      <c r="K45" s="17">
        <v>120</v>
      </c>
      <c r="L45" s="17">
        <v>123</v>
      </c>
      <c r="M45" s="17">
        <v>131</v>
      </c>
      <c r="N45" s="17">
        <v>166</v>
      </c>
      <c r="O45" s="17">
        <v>170</v>
      </c>
      <c r="P45" s="17">
        <v>165</v>
      </c>
      <c r="Q45" s="17">
        <v>141</v>
      </c>
      <c r="R45" s="17">
        <v>134</v>
      </c>
      <c r="S45" s="17">
        <v>135</v>
      </c>
      <c r="T45" s="17">
        <v>139</v>
      </c>
      <c r="U45" s="17">
        <v>131</v>
      </c>
      <c r="V45" s="17">
        <v>116</v>
      </c>
      <c r="W45" s="17">
        <v>103</v>
      </c>
      <c r="X45" s="17">
        <v>92</v>
      </c>
      <c r="Y45" s="17">
        <v>102</v>
      </c>
      <c r="Z45" s="17">
        <v>154</v>
      </c>
      <c r="AA45" s="17">
        <v>152</v>
      </c>
      <c r="AB45" s="17">
        <v>136</v>
      </c>
      <c r="AC45" s="17">
        <v>121</v>
      </c>
      <c r="AD45" s="17"/>
      <c r="AE45" s="17"/>
      <c r="AF45" s="17"/>
      <c r="AG45" s="17"/>
    </row>
    <row r="46" spans="1:33" x14ac:dyDescent="0.3">
      <c r="A46" s="37" t="s">
        <v>77</v>
      </c>
      <c r="B46" s="17">
        <v>766</v>
      </c>
      <c r="C46" s="17">
        <v>779</v>
      </c>
      <c r="D46" s="17">
        <v>743</v>
      </c>
      <c r="E46" s="17">
        <v>657</v>
      </c>
      <c r="F46" s="17">
        <v>628</v>
      </c>
      <c r="G46" s="17">
        <v>645</v>
      </c>
      <c r="H46" s="17">
        <v>669</v>
      </c>
      <c r="I46" s="17">
        <v>658</v>
      </c>
      <c r="J46" s="17">
        <v>624</v>
      </c>
      <c r="K46" s="17">
        <v>601</v>
      </c>
      <c r="L46" s="17">
        <v>612</v>
      </c>
      <c r="M46" s="17">
        <v>611</v>
      </c>
      <c r="N46" s="17">
        <v>703</v>
      </c>
      <c r="O46" s="17">
        <v>705</v>
      </c>
      <c r="P46" s="17">
        <v>700</v>
      </c>
      <c r="Q46" s="17">
        <v>619</v>
      </c>
      <c r="R46" s="17">
        <v>596</v>
      </c>
      <c r="S46" s="17">
        <v>582</v>
      </c>
      <c r="T46" s="17">
        <v>572</v>
      </c>
      <c r="U46" s="17">
        <v>534</v>
      </c>
      <c r="V46" s="17">
        <v>510</v>
      </c>
      <c r="W46" s="17">
        <v>481</v>
      </c>
      <c r="X46" s="17">
        <v>443</v>
      </c>
      <c r="Y46" s="17">
        <v>419</v>
      </c>
      <c r="Z46" s="17">
        <v>559</v>
      </c>
      <c r="AA46" s="17">
        <v>610</v>
      </c>
      <c r="AB46" s="17">
        <v>589</v>
      </c>
      <c r="AC46" s="17">
        <v>521</v>
      </c>
      <c r="AD46" s="17"/>
      <c r="AE46" s="17"/>
      <c r="AF46" s="17"/>
      <c r="AG46" s="17"/>
    </row>
    <row r="47" spans="1:33" x14ac:dyDescent="0.3">
      <c r="A47" s="37" t="s">
        <v>78</v>
      </c>
      <c r="B47" s="17">
        <v>243</v>
      </c>
      <c r="C47" s="17">
        <v>239</v>
      </c>
      <c r="D47" s="17">
        <v>223</v>
      </c>
      <c r="E47" s="17">
        <v>200</v>
      </c>
      <c r="F47" s="17">
        <v>188</v>
      </c>
      <c r="G47" s="17">
        <v>190</v>
      </c>
      <c r="H47" s="17">
        <v>209</v>
      </c>
      <c r="I47" s="17">
        <v>203</v>
      </c>
      <c r="J47" s="17">
        <v>170</v>
      </c>
      <c r="K47" s="17">
        <v>163</v>
      </c>
      <c r="L47" s="17">
        <v>171</v>
      </c>
      <c r="M47" s="17">
        <v>173</v>
      </c>
      <c r="N47" s="17">
        <v>224</v>
      </c>
      <c r="O47" s="17">
        <v>216</v>
      </c>
      <c r="P47" s="17">
        <v>229</v>
      </c>
      <c r="Q47" s="17">
        <v>168</v>
      </c>
      <c r="R47" s="17">
        <v>180</v>
      </c>
      <c r="S47" s="17">
        <v>207</v>
      </c>
      <c r="T47" s="17">
        <v>195</v>
      </c>
      <c r="U47" s="17">
        <v>187</v>
      </c>
      <c r="V47" s="17">
        <v>150</v>
      </c>
      <c r="W47" s="17">
        <v>135</v>
      </c>
      <c r="X47" s="17">
        <v>139</v>
      </c>
      <c r="Y47" s="17">
        <v>146</v>
      </c>
      <c r="Z47" s="17">
        <v>225</v>
      </c>
      <c r="AA47" s="17">
        <v>235</v>
      </c>
      <c r="AB47" s="17">
        <v>218</v>
      </c>
      <c r="AC47" s="17">
        <v>187</v>
      </c>
      <c r="AD47" s="17"/>
      <c r="AE47" s="17"/>
      <c r="AF47" s="17"/>
      <c r="AG47" s="17"/>
    </row>
    <row r="48" spans="1:33" x14ac:dyDescent="0.3">
      <c r="A48" s="37" t="s">
        <v>79</v>
      </c>
      <c r="B48" s="17">
        <v>462</v>
      </c>
      <c r="C48" s="17">
        <v>456</v>
      </c>
      <c r="D48" s="17">
        <v>428</v>
      </c>
      <c r="E48" s="17">
        <v>412</v>
      </c>
      <c r="F48" s="17">
        <v>394</v>
      </c>
      <c r="G48" s="17">
        <v>401</v>
      </c>
      <c r="H48" s="17">
        <v>411</v>
      </c>
      <c r="I48" s="17">
        <v>383</v>
      </c>
      <c r="J48" s="17">
        <v>365</v>
      </c>
      <c r="K48" s="17">
        <v>352</v>
      </c>
      <c r="L48" s="17">
        <v>352</v>
      </c>
      <c r="M48" s="17">
        <v>345</v>
      </c>
      <c r="N48" s="17">
        <v>427</v>
      </c>
      <c r="O48" s="17">
        <v>412</v>
      </c>
      <c r="P48" s="17">
        <v>386</v>
      </c>
      <c r="Q48" s="17">
        <v>337</v>
      </c>
      <c r="R48" s="17">
        <v>343</v>
      </c>
      <c r="S48" s="17">
        <v>378</v>
      </c>
      <c r="T48" s="17">
        <v>369</v>
      </c>
      <c r="U48" s="17">
        <v>345</v>
      </c>
      <c r="V48" s="17">
        <v>294</v>
      </c>
      <c r="W48" s="17">
        <v>272</v>
      </c>
      <c r="X48" s="17">
        <v>237</v>
      </c>
      <c r="Y48" s="17">
        <v>235</v>
      </c>
      <c r="Z48" s="17">
        <v>328</v>
      </c>
      <c r="AA48" s="17">
        <v>335</v>
      </c>
      <c r="AB48" s="17">
        <v>305</v>
      </c>
      <c r="AC48" s="17">
        <v>287</v>
      </c>
      <c r="AD48" s="17"/>
      <c r="AE48" s="17"/>
      <c r="AF48" s="17"/>
      <c r="AG48" s="17"/>
    </row>
    <row r="49" spans="1:33" x14ac:dyDescent="0.3">
      <c r="A49" s="37" t="s">
        <v>80</v>
      </c>
      <c r="B49" s="17">
        <v>175</v>
      </c>
      <c r="C49" s="17">
        <v>165</v>
      </c>
      <c r="D49" s="17">
        <v>154</v>
      </c>
      <c r="E49" s="17">
        <v>151</v>
      </c>
      <c r="F49" s="17">
        <v>139</v>
      </c>
      <c r="G49" s="17">
        <v>143</v>
      </c>
      <c r="H49" s="17">
        <v>143</v>
      </c>
      <c r="I49" s="17">
        <v>146</v>
      </c>
      <c r="J49" s="17">
        <v>124</v>
      </c>
      <c r="K49" s="17">
        <v>118</v>
      </c>
      <c r="L49" s="17">
        <v>118</v>
      </c>
      <c r="M49" s="17">
        <v>123</v>
      </c>
      <c r="N49" s="17">
        <v>155</v>
      </c>
      <c r="O49" s="17">
        <v>152</v>
      </c>
      <c r="P49" s="17">
        <v>143</v>
      </c>
      <c r="Q49" s="17">
        <v>128</v>
      </c>
      <c r="R49" s="17">
        <v>130</v>
      </c>
      <c r="S49" s="17">
        <v>142</v>
      </c>
      <c r="T49" s="17">
        <v>143</v>
      </c>
      <c r="U49" s="17">
        <v>134</v>
      </c>
      <c r="V49" s="17">
        <v>113</v>
      </c>
      <c r="W49" s="17">
        <v>112</v>
      </c>
      <c r="X49" s="17">
        <v>100</v>
      </c>
      <c r="Y49" s="17">
        <v>91</v>
      </c>
      <c r="Z49" s="17">
        <v>140</v>
      </c>
      <c r="AA49" s="17">
        <v>144</v>
      </c>
      <c r="AB49" s="17">
        <v>125</v>
      </c>
      <c r="AC49" s="17">
        <v>120</v>
      </c>
      <c r="AD49" s="17"/>
      <c r="AE49" s="17"/>
      <c r="AF49" s="17"/>
      <c r="AG49" s="17"/>
    </row>
    <row r="50" spans="1:33" x14ac:dyDescent="0.3">
      <c r="A50" s="37" t="s">
        <v>81</v>
      </c>
      <c r="B50" s="17">
        <v>2089</v>
      </c>
      <c r="C50" s="17">
        <v>2006</v>
      </c>
      <c r="D50" s="17">
        <v>1915</v>
      </c>
      <c r="E50" s="17">
        <v>1792</v>
      </c>
      <c r="F50" s="17">
        <v>1756</v>
      </c>
      <c r="G50" s="17">
        <v>1784</v>
      </c>
      <c r="H50" s="17">
        <v>1915</v>
      </c>
      <c r="I50" s="17">
        <v>1859</v>
      </c>
      <c r="J50" s="17">
        <v>1675</v>
      </c>
      <c r="K50" s="17">
        <v>1696</v>
      </c>
      <c r="L50" s="17">
        <v>1635</v>
      </c>
      <c r="M50" s="17">
        <v>1633</v>
      </c>
      <c r="N50" s="17">
        <v>1888</v>
      </c>
      <c r="O50" s="17">
        <v>1867</v>
      </c>
      <c r="P50" s="17">
        <v>1797</v>
      </c>
      <c r="Q50" s="17">
        <v>1731</v>
      </c>
      <c r="R50" s="17">
        <v>1632</v>
      </c>
      <c r="S50" s="17">
        <v>1769</v>
      </c>
      <c r="T50" s="17">
        <v>1833</v>
      </c>
      <c r="U50" s="17">
        <v>1776</v>
      </c>
      <c r="V50" s="17">
        <v>1513</v>
      </c>
      <c r="W50" s="17">
        <v>1389</v>
      </c>
      <c r="X50" s="17">
        <v>1263</v>
      </c>
      <c r="Y50" s="17">
        <v>1265</v>
      </c>
      <c r="Z50" s="17">
        <v>1657</v>
      </c>
      <c r="AA50" s="17">
        <v>1685</v>
      </c>
      <c r="AB50" s="17">
        <v>1590</v>
      </c>
      <c r="AC50" s="17">
        <v>1481</v>
      </c>
      <c r="AD50" s="17"/>
      <c r="AE50" s="17"/>
      <c r="AF50" s="17"/>
      <c r="AG50" s="17"/>
    </row>
    <row r="51" spans="1:33" x14ac:dyDescent="0.3">
      <c r="A51" s="37" t="s">
        <v>82</v>
      </c>
      <c r="B51" s="17">
        <v>728</v>
      </c>
      <c r="C51" s="17">
        <v>646</v>
      </c>
      <c r="D51" s="17">
        <v>607</v>
      </c>
      <c r="E51" s="17">
        <v>544</v>
      </c>
      <c r="F51" s="17">
        <v>701</v>
      </c>
      <c r="G51" s="17">
        <v>783</v>
      </c>
      <c r="H51" s="17">
        <v>794</v>
      </c>
      <c r="I51" s="17">
        <v>637</v>
      </c>
      <c r="J51" s="17">
        <v>577</v>
      </c>
      <c r="K51" s="17">
        <v>559</v>
      </c>
      <c r="L51" s="17">
        <v>641</v>
      </c>
      <c r="M51" s="17">
        <v>649</v>
      </c>
      <c r="N51" s="17">
        <v>651</v>
      </c>
      <c r="O51" s="17">
        <v>548</v>
      </c>
      <c r="P51" s="17">
        <v>557</v>
      </c>
      <c r="Q51" s="17">
        <v>557</v>
      </c>
      <c r="R51" s="17">
        <v>758</v>
      </c>
      <c r="S51" s="17">
        <v>913</v>
      </c>
      <c r="T51" s="17">
        <v>784</v>
      </c>
      <c r="U51" s="17">
        <v>678</v>
      </c>
      <c r="V51" s="17">
        <v>578</v>
      </c>
      <c r="W51" s="17">
        <v>431</v>
      </c>
      <c r="X51" s="17">
        <v>438</v>
      </c>
      <c r="Y51" s="17">
        <v>423</v>
      </c>
      <c r="Z51" s="17">
        <v>598</v>
      </c>
      <c r="AA51" s="17">
        <v>573</v>
      </c>
      <c r="AB51" s="17">
        <v>483</v>
      </c>
      <c r="AC51" s="17">
        <v>451</v>
      </c>
      <c r="AD51" s="17"/>
      <c r="AE51" s="17"/>
      <c r="AF51" s="17"/>
      <c r="AG51" s="17"/>
    </row>
    <row r="52" spans="1:33" x14ac:dyDescent="0.3">
      <c r="A52" s="37" t="s">
        <v>83</v>
      </c>
      <c r="B52" s="17">
        <v>2742</v>
      </c>
      <c r="C52" s="17">
        <v>2666</v>
      </c>
      <c r="D52" s="17">
        <v>2532</v>
      </c>
      <c r="E52" s="17">
        <v>2280</v>
      </c>
      <c r="F52" s="17">
        <v>2295</v>
      </c>
      <c r="G52" s="17">
        <v>2303</v>
      </c>
      <c r="H52" s="17">
        <v>2370</v>
      </c>
      <c r="I52" s="17">
        <v>2325</v>
      </c>
      <c r="J52" s="17">
        <v>2176</v>
      </c>
      <c r="K52" s="17">
        <v>2112</v>
      </c>
      <c r="L52" s="17">
        <v>2096</v>
      </c>
      <c r="M52" s="17">
        <v>2044</v>
      </c>
      <c r="N52" s="17">
        <v>2390</v>
      </c>
      <c r="O52" s="17">
        <v>2389</v>
      </c>
      <c r="P52" s="17">
        <v>2332</v>
      </c>
      <c r="Q52" s="17">
        <v>2086</v>
      </c>
      <c r="R52" s="17">
        <v>2000</v>
      </c>
      <c r="S52" s="17">
        <v>2095</v>
      </c>
      <c r="T52" s="17">
        <v>2113</v>
      </c>
      <c r="U52" s="17">
        <v>2026</v>
      </c>
      <c r="V52" s="17">
        <v>1815</v>
      </c>
      <c r="W52" s="17">
        <v>1669</v>
      </c>
      <c r="X52" s="17">
        <v>1560</v>
      </c>
      <c r="Y52" s="17">
        <v>1485</v>
      </c>
      <c r="Z52" s="17">
        <v>2035</v>
      </c>
      <c r="AA52" s="17">
        <v>2132</v>
      </c>
      <c r="AB52" s="17">
        <v>2022</v>
      </c>
      <c r="AC52" s="17">
        <v>1855</v>
      </c>
      <c r="AD52" s="17"/>
      <c r="AE52" s="17"/>
      <c r="AF52" s="17"/>
      <c r="AG52" s="17"/>
    </row>
    <row r="53" spans="1:33" x14ac:dyDescent="0.3">
      <c r="A53" s="37" t="s">
        <v>84</v>
      </c>
      <c r="B53" s="17">
        <v>194</v>
      </c>
      <c r="C53" s="17">
        <v>188</v>
      </c>
      <c r="D53" s="17">
        <v>174</v>
      </c>
      <c r="E53" s="17">
        <v>155</v>
      </c>
      <c r="F53" s="17">
        <v>168</v>
      </c>
      <c r="G53" s="17">
        <v>171</v>
      </c>
      <c r="H53" s="17">
        <v>169</v>
      </c>
      <c r="I53" s="17">
        <v>167</v>
      </c>
      <c r="J53" s="17">
        <v>155</v>
      </c>
      <c r="K53" s="17">
        <v>159</v>
      </c>
      <c r="L53" s="17">
        <v>156</v>
      </c>
      <c r="M53" s="17">
        <v>152</v>
      </c>
      <c r="N53" s="17">
        <v>178</v>
      </c>
      <c r="O53" s="17">
        <v>165</v>
      </c>
      <c r="P53" s="17">
        <v>161</v>
      </c>
      <c r="Q53" s="17">
        <v>157</v>
      </c>
      <c r="R53" s="17">
        <v>146</v>
      </c>
      <c r="S53" s="17">
        <v>157</v>
      </c>
      <c r="T53" s="17">
        <v>167</v>
      </c>
      <c r="U53" s="17">
        <v>161</v>
      </c>
      <c r="V53" s="17">
        <v>142</v>
      </c>
      <c r="W53" s="17">
        <v>136</v>
      </c>
      <c r="X53" s="17">
        <v>127</v>
      </c>
      <c r="Y53" s="17">
        <v>132</v>
      </c>
      <c r="Z53" s="17">
        <v>177</v>
      </c>
      <c r="AA53" s="17">
        <v>169</v>
      </c>
      <c r="AB53" s="17">
        <v>158</v>
      </c>
      <c r="AC53" s="17">
        <v>154</v>
      </c>
      <c r="AD53" s="17"/>
      <c r="AE53" s="17"/>
      <c r="AF53" s="17"/>
      <c r="AG53" s="17"/>
    </row>
    <row r="54" spans="1:33" x14ac:dyDescent="0.3">
      <c r="A54" s="37" t="s">
        <v>85</v>
      </c>
      <c r="B54" s="17">
        <v>138</v>
      </c>
      <c r="C54" s="17">
        <v>143</v>
      </c>
      <c r="D54" s="17">
        <v>128</v>
      </c>
      <c r="E54" s="17">
        <v>105</v>
      </c>
      <c r="F54" s="17">
        <v>105</v>
      </c>
      <c r="G54" s="17">
        <v>107</v>
      </c>
      <c r="H54" s="17">
        <v>108</v>
      </c>
      <c r="I54" s="17">
        <v>109</v>
      </c>
      <c r="J54" s="17">
        <v>98</v>
      </c>
      <c r="K54" s="17">
        <v>105</v>
      </c>
      <c r="L54" s="17">
        <v>103</v>
      </c>
      <c r="M54" s="17">
        <v>103</v>
      </c>
      <c r="N54" s="17">
        <v>134</v>
      </c>
      <c r="O54" s="17">
        <v>125</v>
      </c>
      <c r="P54" s="17">
        <v>128</v>
      </c>
      <c r="Q54" s="17">
        <v>107</v>
      </c>
      <c r="R54" s="17">
        <v>113</v>
      </c>
      <c r="S54" s="17">
        <v>122</v>
      </c>
      <c r="T54" s="17">
        <v>117</v>
      </c>
      <c r="U54" s="17">
        <v>116</v>
      </c>
      <c r="V54" s="17">
        <v>103</v>
      </c>
      <c r="W54" s="17">
        <v>93</v>
      </c>
      <c r="X54" s="17">
        <v>80</v>
      </c>
      <c r="Y54" s="17">
        <v>81</v>
      </c>
      <c r="Z54" s="17">
        <v>122</v>
      </c>
      <c r="AA54" s="17">
        <v>117</v>
      </c>
      <c r="AB54" s="17">
        <v>117</v>
      </c>
      <c r="AC54" s="17">
        <v>86</v>
      </c>
      <c r="AD54" s="17"/>
      <c r="AE54" s="17"/>
      <c r="AF54" s="17"/>
      <c r="AG54" s="17"/>
    </row>
    <row r="55" spans="1:33" x14ac:dyDescent="0.3">
      <c r="A55" s="37" t="s">
        <v>86</v>
      </c>
      <c r="B55" s="17">
        <v>1727</v>
      </c>
      <c r="C55" s="17">
        <v>1627</v>
      </c>
      <c r="D55" s="17">
        <v>1574</v>
      </c>
      <c r="E55" s="17">
        <v>1448</v>
      </c>
      <c r="F55" s="17">
        <v>1477</v>
      </c>
      <c r="G55" s="17">
        <v>1569</v>
      </c>
      <c r="H55" s="17">
        <v>1579</v>
      </c>
      <c r="I55" s="17">
        <v>1533</v>
      </c>
      <c r="J55" s="17">
        <v>1375</v>
      </c>
      <c r="K55" s="17">
        <v>1333</v>
      </c>
      <c r="L55" s="17">
        <v>1316</v>
      </c>
      <c r="M55" s="17">
        <v>1311</v>
      </c>
      <c r="N55" s="17">
        <v>1587</v>
      </c>
      <c r="O55" s="17">
        <v>1504</v>
      </c>
      <c r="P55" s="17">
        <v>1524</v>
      </c>
      <c r="Q55" s="17">
        <v>1319</v>
      </c>
      <c r="R55" s="17">
        <v>1334</v>
      </c>
      <c r="S55" s="17">
        <v>1498</v>
      </c>
      <c r="T55" s="17">
        <v>1427</v>
      </c>
      <c r="U55" s="17">
        <v>1398</v>
      </c>
      <c r="V55" s="17">
        <v>1192</v>
      </c>
      <c r="W55" s="17">
        <v>1083</v>
      </c>
      <c r="X55" s="17">
        <v>967</v>
      </c>
      <c r="Y55" s="17">
        <v>977</v>
      </c>
      <c r="Z55" s="17">
        <v>1380</v>
      </c>
      <c r="AA55" s="17">
        <v>1357</v>
      </c>
      <c r="AB55" s="17">
        <v>1314</v>
      </c>
      <c r="AC55" s="17">
        <v>1225</v>
      </c>
      <c r="AD55" s="17"/>
      <c r="AE55" s="17"/>
      <c r="AF55" s="17"/>
      <c r="AG55" s="17"/>
    </row>
    <row r="56" spans="1:33" x14ac:dyDescent="0.3">
      <c r="A56" s="37" t="s">
        <v>87</v>
      </c>
      <c r="B56" s="17">
        <v>1705</v>
      </c>
      <c r="C56" s="17">
        <v>1658</v>
      </c>
      <c r="D56" s="17">
        <v>1576</v>
      </c>
      <c r="E56" s="17">
        <v>1460</v>
      </c>
      <c r="F56" s="17">
        <v>1474</v>
      </c>
      <c r="G56" s="17">
        <v>1512</v>
      </c>
      <c r="H56" s="17">
        <v>1570</v>
      </c>
      <c r="I56" s="17">
        <v>1530</v>
      </c>
      <c r="J56" s="17">
        <v>1415</v>
      </c>
      <c r="K56" s="17">
        <v>1391</v>
      </c>
      <c r="L56" s="17">
        <v>1316</v>
      </c>
      <c r="M56" s="17">
        <v>1299</v>
      </c>
      <c r="N56" s="17">
        <v>1532</v>
      </c>
      <c r="O56" s="17">
        <v>1515</v>
      </c>
      <c r="P56" s="17">
        <v>1493</v>
      </c>
      <c r="Q56" s="17">
        <v>1328</v>
      </c>
      <c r="R56" s="17">
        <v>1355</v>
      </c>
      <c r="S56" s="17">
        <v>1446</v>
      </c>
      <c r="T56" s="17">
        <v>1435</v>
      </c>
      <c r="U56" s="17">
        <v>1386</v>
      </c>
      <c r="V56" s="17">
        <v>1270</v>
      </c>
      <c r="W56" s="17">
        <v>1185</v>
      </c>
      <c r="X56" s="17">
        <v>1107</v>
      </c>
      <c r="Y56" s="17">
        <v>1092</v>
      </c>
      <c r="Z56" s="17">
        <v>1456</v>
      </c>
      <c r="AA56" s="17">
        <v>1471</v>
      </c>
      <c r="AB56" s="17">
        <v>1380</v>
      </c>
      <c r="AC56" s="17">
        <v>1267</v>
      </c>
      <c r="AD56" s="17"/>
      <c r="AE56" s="17"/>
      <c r="AF56" s="17"/>
      <c r="AG56" s="17"/>
    </row>
    <row r="57" spans="1:33" x14ac:dyDescent="0.3">
      <c r="A57" s="37" t="s">
        <v>88</v>
      </c>
      <c r="B57" s="17">
        <v>584</v>
      </c>
      <c r="C57" s="17">
        <v>573</v>
      </c>
      <c r="D57" s="17">
        <v>554</v>
      </c>
      <c r="E57" s="17">
        <v>535</v>
      </c>
      <c r="F57" s="17">
        <v>522</v>
      </c>
      <c r="G57" s="17">
        <v>513</v>
      </c>
      <c r="H57" s="17">
        <v>556</v>
      </c>
      <c r="I57" s="17">
        <v>529</v>
      </c>
      <c r="J57" s="17">
        <v>468</v>
      </c>
      <c r="K57" s="17">
        <v>456</v>
      </c>
      <c r="L57" s="17">
        <v>462</v>
      </c>
      <c r="M57" s="17">
        <v>451</v>
      </c>
      <c r="N57" s="17">
        <v>526</v>
      </c>
      <c r="O57" s="17">
        <v>528</v>
      </c>
      <c r="P57" s="17">
        <v>505</v>
      </c>
      <c r="Q57" s="17">
        <v>484</v>
      </c>
      <c r="R57" s="17">
        <v>464</v>
      </c>
      <c r="S57" s="17">
        <v>492</v>
      </c>
      <c r="T57" s="17">
        <v>510</v>
      </c>
      <c r="U57" s="17">
        <v>476</v>
      </c>
      <c r="V57" s="17">
        <v>409</v>
      </c>
      <c r="W57" s="17">
        <v>382</v>
      </c>
      <c r="X57" s="17">
        <v>343</v>
      </c>
      <c r="Y57" s="17">
        <v>347</v>
      </c>
      <c r="Z57" s="17">
        <v>491</v>
      </c>
      <c r="AA57" s="17">
        <v>502</v>
      </c>
      <c r="AB57" s="17">
        <v>463</v>
      </c>
      <c r="AC57" s="17">
        <v>446</v>
      </c>
      <c r="AD57" s="17"/>
      <c r="AE57" s="17"/>
      <c r="AF57" s="17"/>
      <c r="AG57" s="17"/>
    </row>
    <row r="58" spans="1:33" x14ac:dyDescent="0.3">
      <c r="A58" s="37" t="s">
        <v>89</v>
      </c>
      <c r="B58" s="17">
        <v>661</v>
      </c>
      <c r="C58" s="17">
        <v>685</v>
      </c>
      <c r="D58" s="17">
        <v>642</v>
      </c>
      <c r="E58" s="17">
        <v>597</v>
      </c>
      <c r="F58" s="17">
        <v>585</v>
      </c>
      <c r="G58" s="17">
        <v>597</v>
      </c>
      <c r="H58" s="17">
        <v>587</v>
      </c>
      <c r="I58" s="17">
        <v>570</v>
      </c>
      <c r="J58" s="17">
        <v>543</v>
      </c>
      <c r="K58" s="17">
        <v>515</v>
      </c>
      <c r="L58" s="17">
        <v>535</v>
      </c>
      <c r="M58" s="17">
        <v>512</v>
      </c>
      <c r="N58" s="17">
        <v>602</v>
      </c>
      <c r="O58" s="17">
        <v>572</v>
      </c>
      <c r="P58" s="17">
        <v>541</v>
      </c>
      <c r="Q58" s="17">
        <v>480</v>
      </c>
      <c r="R58" s="17">
        <v>482</v>
      </c>
      <c r="S58" s="17">
        <v>510</v>
      </c>
      <c r="T58" s="17">
        <v>496</v>
      </c>
      <c r="U58" s="17">
        <v>479</v>
      </c>
      <c r="V58" s="17">
        <v>445</v>
      </c>
      <c r="W58" s="17">
        <v>403</v>
      </c>
      <c r="X58" s="17">
        <v>365</v>
      </c>
      <c r="Y58" s="17">
        <v>377</v>
      </c>
      <c r="Z58" s="17">
        <v>526</v>
      </c>
      <c r="AA58" s="17">
        <v>525</v>
      </c>
      <c r="AB58" s="17">
        <v>469</v>
      </c>
      <c r="AC58" s="17">
        <v>406</v>
      </c>
      <c r="AD58" s="17"/>
      <c r="AE58" s="17"/>
      <c r="AF58" s="17"/>
      <c r="AG58" s="17"/>
    </row>
    <row r="59" spans="1:33" x14ac:dyDescent="0.3">
      <c r="A59" s="37" t="s">
        <v>90</v>
      </c>
      <c r="B59" s="17">
        <v>82</v>
      </c>
      <c r="C59" s="17">
        <v>87</v>
      </c>
      <c r="D59" s="17">
        <v>76</v>
      </c>
      <c r="E59" s="17">
        <v>65</v>
      </c>
      <c r="F59" s="17">
        <v>62</v>
      </c>
      <c r="G59" s="17">
        <v>65</v>
      </c>
      <c r="H59" s="17">
        <v>58</v>
      </c>
      <c r="I59" s="17">
        <v>58</v>
      </c>
      <c r="J59" s="17">
        <v>52</v>
      </c>
      <c r="K59" s="17">
        <v>49</v>
      </c>
      <c r="L59" s="17">
        <v>52</v>
      </c>
      <c r="M59" s="17">
        <v>62</v>
      </c>
      <c r="N59" s="17">
        <v>80</v>
      </c>
      <c r="O59" s="17">
        <v>83</v>
      </c>
      <c r="P59" s="17">
        <v>66</v>
      </c>
      <c r="Q59" s="17">
        <v>51</v>
      </c>
      <c r="R59" s="17">
        <v>50</v>
      </c>
      <c r="S59" s="17">
        <v>51</v>
      </c>
      <c r="T59" s="17">
        <v>52</v>
      </c>
      <c r="U59" s="17">
        <v>51</v>
      </c>
      <c r="V59" s="17">
        <v>45</v>
      </c>
      <c r="W59" s="17">
        <v>43</v>
      </c>
      <c r="X59" s="17">
        <v>38</v>
      </c>
      <c r="Y59" s="17">
        <v>44</v>
      </c>
      <c r="Z59" s="17">
        <v>69</v>
      </c>
      <c r="AA59" s="17">
        <v>72</v>
      </c>
      <c r="AB59" s="17">
        <v>62</v>
      </c>
      <c r="AC59" s="17">
        <v>46</v>
      </c>
      <c r="AD59" s="17"/>
      <c r="AE59" s="17"/>
      <c r="AF59" s="17"/>
      <c r="AG59" s="17"/>
    </row>
    <row r="60" spans="1:33" x14ac:dyDescent="0.3">
      <c r="A60" s="37" t="s">
        <v>91</v>
      </c>
      <c r="B60" s="17">
        <v>1346</v>
      </c>
      <c r="C60" s="17">
        <v>1385</v>
      </c>
      <c r="D60" s="17">
        <v>1295</v>
      </c>
      <c r="E60" s="17">
        <v>1178</v>
      </c>
      <c r="F60" s="17">
        <v>1144</v>
      </c>
      <c r="G60" s="17">
        <v>1122</v>
      </c>
      <c r="H60" s="17">
        <v>1159</v>
      </c>
      <c r="I60" s="17">
        <v>1139</v>
      </c>
      <c r="J60" s="17">
        <v>1029</v>
      </c>
      <c r="K60" s="17">
        <v>984</v>
      </c>
      <c r="L60" s="17">
        <v>998</v>
      </c>
      <c r="M60" s="17">
        <v>1007</v>
      </c>
      <c r="N60" s="17">
        <v>1222</v>
      </c>
      <c r="O60" s="17">
        <v>1253</v>
      </c>
      <c r="P60" s="17">
        <v>1197</v>
      </c>
      <c r="Q60" s="17">
        <v>1032</v>
      </c>
      <c r="R60" s="17">
        <v>960</v>
      </c>
      <c r="S60" s="17">
        <v>998</v>
      </c>
      <c r="T60" s="17">
        <v>1011</v>
      </c>
      <c r="U60" s="17">
        <v>1009</v>
      </c>
      <c r="V60" s="17">
        <v>901</v>
      </c>
      <c r="W60" s="17">
        <v>837</v>
      </c>
      <c r="X60" s="17">
        <v>773</v>
      </c>
      <c r="Y60" s="17">
        <v>748</v>
      </c>
      <c r="Z60" s="17">
        <v>1085</v>
      </c>
      <c r="AA60" s="17">
        <v>1142</v>
      </c>
      <c r="AB60" s="17">
        <v>1088</v>
      </c>
      <c r="AC60" s="17">
        <v>1038</v>
      </c>
      <c r="AD60" s="17"/>
      <c r="AE60" s="17"/>
      <c r="AF60" s="17"/>
      <c r="AG60" s="17"/>
    </row>
    <row r="61" spans="1:33" x14ac:dyDescent="0.3">
      <c r="A61" s="37" t="s">
        <v>92</v>
      </c>
      <c r="B61" s="17">
        <v>3454</v>
      </c>
      <c r="C61" s="17">
        <v>3383</v>
      </c>
      <c r="D61" s="17">
        <v>3243</v>
      </c>
      <c r="E61" s="17">
        <v>3081</v>
      </c>
      <c r="F61" s="17">
        <v>2942</v>
      </c>
      <c r="G61" s="17">
        <v>2982</v>
      </c>
      <c r="H61" s="17">
        <v>3184</v>
      </c>
      <c r="I61" s="17">
        <v>3072</v>
      </c>
      <c r="J61" s="17">
        <v>2797</v>
      </c>
      <c r="K61" s="17">
        <v>2724</v>
      </c>
      <c r="L61" s="17">
        <v>2727</v>
      </c>
      <c r="M61" s="17">
        <v>2700</v>
      </c>
      <c r="N61" s="17">
        <v>3156</v>
      </c>
      <c r="O61" s="17">
        <v>3114</v>
      </c>
      <c r="P61" s="17">
        <v>3048</v>
      </c>
      <c r="Q61" s="17">
        <v>2954</v>
      </c>
      <c r="R61" s="17">
        <v>2622</v>
      </c>
      <c r="S61" s="17">
        <v>2761</v>
      </c>
      <c r="T61" s="17">
        <v>2837</v>
      </c>
      <c r="U61" s="17">
        <v>2738</v>
      </c>
      <c r="V61" s="17">
        <v>2315</v>
      </c>
      <c r="W61" s="17">
        <v>2116</v>
      </c>
      <c r="X61" s="17">
        <v>1975</v>
      </c>
      <c r="Y61" s="17">
        <v>1938</v>
      </c>
      <c r="Z61" s="17">
        <v>2617</v>
      </c>
      <c r="AA61" s="17">
        <v>2710</v>
      </c>
      <c r="AB61" s="17">
        <v>2633</v>
      </c>
      <c r="AC61" s="17">
        <v>2474</v>
      </c>
      <c r="AD61" s="17"/>
      <c r="AE61" s="17"/>
      <c r="AF61" s="17"/>
      <c r="AG61" s="17"/>
    </row>
    <row r="62" spans="1:33" x14ac:dyDescent="0.3">
      <c r="A62" s="37" t="s">
        <v>93</v>
      </c>
      <c r="B62" s="17">
        <v>378</v>
      </c>
      <c r="C62" s="17">
        <v>371</v>
      </c>
      <c r="D62" s="17">
        <v>359</v>
      </c>
      <c r="E62" s="17">
        <v>339</v>
      </c>
      <c r="F62" s="17">
        <v>326</v>
      </c>
      <c r="G62" s="17">
        <v>326</v>
      </c>
      <c r="H62" s="17">
        <v>372</v>
      </c>
      <c r="I62" s="17">
        <v>353</v>
      </c>
      <c r="J62" s="17">
        <v>308</v>
      </c>
      <c r="K62" s="17">
        <v>304</v>
      </c>
      <c r="L62" s="17">
        <v>301</v>
      </c>
      <c r="M62" s="17">
        <v>315</v>
      </c>
      <c r="N62" s="17">
        <v>360</v>
      </c>
      <c r="O62" s="17">
        <v>353</v>
      </c>
      <c r="P62" s="17">
        <v>342</v>
      </c>
      <c r="Q62" s="17">
        <v>310</v>
      </c>
      <c r="R62" s="17">
        <v>330</v>
      </c>
      <c r="S62" s="17">
        <v>358</v>
      </c>
      <c r="T62" s="17">
        <v>354</v>
      </c>
      <c r="U62" s="17">
        <v>330</v>
      </c>
      <c r="V62" s="17">
        <v>284</v>
      </c>
      <c r="W62" s="17">
        <v>254</v>
      </c>
      <c r="X62" s="17">
        <v>236</v>
      </c>
      <c r="Y62" s="17">
        <v>232</v>
      </c>
      <c r="Z62" s="17">
        <v>328</v>
      </c>
      <c r="AA62" s="17">
        <v>332</v>
      </c>
      <c r="AB62" s="17">
        <v>286</v>
      </c>
      <c r="AC62" s="17">
        <v>291</v>
      </c>
      <c r="AD62" s="17"/>
      <c r="AE62" s="17"/>
      <c r="AF62" s="17"/>
      <c r="AG62" s="17"/>
    </row>
    <row r="63" spans="1:33" x14ac:dyDescent="0.3">
      <c r="A63" s="37" t="s">
        <v>94</v>
      </c>
      <c r="B63" s="17">
        <v>233</v>
      </c>
      <c r="C63" s="17">
        <v>240</v>
      </c>
      <c r="D63" s="17">
        <v>220</v>
      </c>
      <c r="E63" s="17">
        <v>184</v>
      </c>
      <c r="F63" s="17">
        <v>178</v>
      </c>
      <c r="G63" s="17">
        <v>177</v>
      </c>
      <c r="H63" s="17">
        <v>179</v>
      </c>
      <c r="I63" s="17">
        <v>163</v>
      </c>
      <c r="J63" s="17">
        <v>157</v>
      </c>
      <c r="K63" s="17">
        <v>156</v>
      </c>
      <c r="L63" s="17">
        <v>164</v>
      </c>
      <c r="M63" s="17">
        <v>176</v>
      </c>
      <c r="N63" s="17">
        <v>229</v>
      </c>
      <c r="O63" s="17">
        <v>235</v>
      </c>
      <c r="P63" s="17">
        <v>233</v>
      </c>
      <c r="Q63" s="17">
        <v>181</v>
      </c>
      <c r="R63" s="17">
        <v>166</v>
      </c>
      <c r="S63" s="17">
        <v>173</v>
      </c>
      <c r="T63" s="17">
        <v>164</v>
      </c>
      <c r="U63" s="17">
        <v>154</v>
      </c>
      <c r="V63" s="17">
        <v>141</v>
      </c>
      <c r="W63" s="17">
        <v>128</v>
      </c>
      <c r="X63" s="17">
        <v>126</v>
      </c>
      <c r="Y63" s="17">
        <v>134</v>
      </c>
      <c r="Z63" s="17">
        <v>189</v>
      </c>
      <c r="AA63" s="17">
        <v>192</v>
      </c>
      <c r="AB63" s="17">
        <v>171</v>
      </c>
      <c r="AC63" s="17">
        <v>148</v>
      </c>
      <c r="AD63" s="17"/>
      <c r="AE63" s="17"/>
      <c r="AF63" s="17"/>
      <c r="AG63" s="17"/>
    </row>
    <row r="64" spans="1:33" x14ac:dyDescent="0.3">
      <c r="A64" s="37" t="s">
        <v>95</v>
      </c>
      <c r="B64" s="17">
        <v>5502</v>
      </c>
      <c r="C64" s="17">
        <v>5224</v>
      </c>
      <c r="D64" s="17">
        <v>4978</v>
      </c>
      <c r="E64" s="17">
        <v>4819</v>
      </c>
      <c r="F64" s="17">
        <v>4875</v>
      </c>
      <c r="G64" s="17">
        <v>4998</v>
      </c>
      <c r="H64" s="17">
        <v>5221</v>
      </c>
      <c r="I64" s="17">
        <v>5075</v>
      </c>
      <c r="J64" s="17">
        <v>4579</v>
      </c>
      <c r="K64" s="17">
        <v>4497</v>
      </c>
      <c r="L64" s="17">
        <v>4450</v>
      </c>
      <c r="M64" s="17">
        <v>4328</v>
      </c>
      <c r="N64" s="17">
        <v>4932</v>
      </c>
      <c r="O64" s="17">
        <v>4740</v>
      </c>
      <c r="P64" s="17">
        <v>4679</v>
      </c>
      <c r="Q64" s="17">
        <v>4323</v>
      </c>
      <c r="R64" s="17">
        <v>4354</v>
      </c>
      <c r="S64" s="17">
        <v>4594</v>
      </c>
      <c r="T64" s="17">
        <v>4752</v>
      </c>
      <c r="U64" s="17">
        <v>4483</v>
      </c>
      <c r="V64" s="17">
        <v>3923</v>
      </c>
      <c r="W64" s="17">
        <v>3623</v>
      </c>
      <c r="X64" s="17">
        <v>3409</v>
      </c>
      <c r="Y64" s="17">
        <v>3168</v>
      </c>
      <c r="Z64" s="17">
        <v>4340</v>
      </c>
      <c r="AA64" s="17">
        <v>4393</v>
      </c>
      <c r="AB64" s="17">
        <v>4257</v>
      </c>
      <c r="AC64" s="17">
        <v>3795</v>
      </c>
      <c r="AD64" s="17"/>
      <c r="AE64" s="17"/>
      <c r="AF64" s="17"/>
      <c r="AG64" s="17"/>
    </row>
    <row r="65" spans="1:33" x14ac:dyDescent="0.3">
      <c r="A65" s="37" t="s">
        <v>96</v>
      </c>
      <c r="B65" s="17">
        <v>1159</v>
      </c>
      <c r="C65" s="17">
        <v>1152</v>
      </c>
      <c r="D65" s="17">
        <v>1077</v>
      </c>
      <c r="E65" s="17">
        <v>1022</v>
      </c>
      <c r="F65" s="17">
        <v>1013</v>
      </c>
      <c r="G65" s="17">
        <v>1022</v>
      </c>
      <c r="H65" s="17">
        <v>1050</v>
      </c>
      <c r="I65" s="17">
        <v>1014</v>
      </c>
      <c r="J65" s="17">
        <v>916</v>
      </c>
      <c r="K65" s="17">
        <v>901</v>
      </c>
      <c r="L65" s="17">
        <v>913</v>
      </c>
      <c r="M65" s="17">
        <v>891</v>
      </c>
      <c r="N65" s="17">
        <v>1033</v>
      </c>
      <c r="O65" s="17">
        <v>992</v>
      </c>
      <c r="P65" s="17">
        <v>973</v>
      </c>
      <c r="Q65" s="17">
        <v>849</v>
      </c>
      <c r="R65" s="17">
        <v>886</v>
      </c>
      <c r="S65" s="17">
        <v>951</v>
      </c>
      <c r="T65" s="17">
        <v>932</v>
      </c>
      <c r="U65" s="17">
        <v>873</v>
      </c>
      <c r="V65" s="17">
        <v>780</v>
      </c>
      <c r="W65" s="17">
        <v>715</v>
      </c>
      <c r="X65" s="17">
        <v>687</v>
      </c>
      <c r="Y65" s="17">
        <v>638</v>
      </c>
      <c r="Z65" s="17">
        <v>876</v>
      </c>
      <c r="AA65" s="17">
        <v>896</v>
      </c>
      <c r="AB65" s="17">
        <v>821</v>
      </c>
      <c r="AC65" s="17">
        <v>754</v>
      </c>
      <c r="AD65" s="17"/>
      <c r="AE65" s="17"/>
      <c r="AF65" s="17"/>
      <c r="AG65" s="17"/>
    </row>
    <row r="66" spans="1:33" x14ac:dyDescent="0.3">
      <c r="A66" s="37" t="s">
        <v>97</v>
      </c>
      <c r="B66" s="17">
        <v>846</v>
      </c>
      <c r="C66" s="17">
        <v>850</v>
      </c>
      <c r="D66" s="17">
        <v>837</v>
      </c>
      <c r="E66" s="17">
        <v>735</v>
      </c>
      <c r="F66" s="17">
        <v>699</v>
      </c>
      <c r="G66" s="17">
        <v>719</v>
      </c>
      <c r="H66" s="17">
        <v>764</v>
      </c>
      <c r="I66" s="17">
        <v>748</v>
      </c>
      <c r="J66" s="17">
        <v>662</v>
      </c>
      <c r="K66" s="17">
        <v>654</v>
      </c>
      <c r="L66" s="17">
        <v>653</v>
      </c>
      <c r="M66" s="17">
        <v>672</v>
      </c>
      <c r="N66" s="17">
        <v>827</v>
      </c>
      <c r="O66" s="17">
        <v>850</v>
      </c>
      <c r="P66" s="17">
        <v>815</v>
      </c>
      <c r="Q66" s="17">
        <v>665</v>
      </c>
      <c r="R66" s="17">
        <v>648</v>
      </c>
      <c r="S66" s="17">
        <v>724</v>
      </c>
      <c r="T66" s="17">
        <v>704</v>
      </c>
      <c r="U66" s="17">
        <v>670</v>
      </c>
      <c r="V66" s="17">
        <v>568</v>
      </c>
      <c r="W66" s="17">
        <v>516</v>
      </c>
      <c r="X66" s="17">
        <v>487</v>
      </c>
      <c r="Y66" s="17">
        <v>526</v>
      </c>
      <c r="Z66" s="17">
        <v>775</v>
      </c>
      <c r="AA66" s="17">
        <v>805</v>
      </c>
      <c r="AB66" s="17">
        <v>744</v>
      </c>
      <c r="AC66" s="17">
        <v>634</v>
      </c>
      <c r="AD66" s="17"/>
      <c r="AE66" s="17"/>
      <c r="AF66" s="17"/>
      <c r="AG66" s="17"/>
    </row>
    <row r="67" spans="1:33" x14ac:dyDescent="0.3">
      <c r="A67" s="37" t="s">
        <v>98</v>
      </c>
      <c r="B67" s="17">
        <v>942</v>
      </c>
      <c r="C67" s="17">
        <v>936</v>
      </c>
      <c r="D67" s="17">
        <v>893</v>
      </c>
      <c r="E67" s="17">
        <v>805</v>
      </c>
      <c r="F67" s="17">
        <v>815</v>
      </c>
      <c r="G67" s="17">
        <v>819</v>
      </c>
      <c r="H67" s="17">
        <v>832</v>
      </c>
      <c r="I67" s="17">
        <v>784</v>
      </c>
      <c r="J67" s="17">
        <v>744</v>
      </c>
      <c r="K67" s="17">
        <v>760</v>
      </c>
      <c r="L67" s="17">
        <v>725</v>
      </c>
      <c r="M67" s="17">
        <v>769</v>
      </c>
      <c r="N67" s="17">
        <v>922</v>
      </c>
      <c r="O67" s="17">
        <v>921</v>
      </c>
      <c r="P67" s="17">
        <v>909</v>
      </c>
      <c r="Q67" s="17">
        <v>809</v>
      </c>
      <c r="R67" s="17">
        <v>761</v>
      </c>
      <c r="S67" s="17">
        <v>811</v>
      </c>
      <c r="T67" s="17">
        <v>793</v>
      </c>
      <c r="U67" s="17">
        <v>742</v>
      </c>
      <c r="V67" s="17">
        <v>673</v>
      </c>
      <c r="W67" s="17">
        <v>615</v>
      </c>
      <c r="X67" s="17">
        <v>563</v>
      </c>
      <c r="Y67" s="17">
        <v>576</v>
      </c>
      <c r="Z67" s="17">
        <v>797</v>
      </c>
      <c r="AA67" s="17">
        <v>844</v>
      </c>
      <c r="AB67" s="17">
        <v>754</v>
      </c>
      <c r="AC67" s="17">
        <v>676</v>
      </c>
      <c r="AD67" s="17"/>
      <c r="AE67" s="17"/>
      <c r="AF67" s="17"/>
      <c r="AG67" s="17"/>
    </row>
    <row r="68" spans="1:33" x14ac:dyDescent="0.3">
      <c r="A68" s="37" t="s">
        <v>99</v>
      </c>
      <c r="B68" s="17">
        <v>60</v>
      </c>
      <c r="C68" s="17">
        <v>59</v>
      </c>
      <c r="D68" s="17">
        <v>57</v>
      </c>
      <c r="E68" s="17">
        <v>45</v>
      </c>
      <c r="F68" s="17">
        <v>38</v>
      </c>
      <c r="G68" s="17">
        <v>39</v>
      </c>
      <c r="H68" s="17">
        <v>45</v>
      </c>
      <c r="I68" s="17">
        <v>42</v>
      </c>
      <c r="J68" s="17">
        <v>33</v>
      </c>
      <c r="K68" s="17">
        <v>35</v>
      </c>
      <c r="L68" s="17">
        <v>36</v>
      </c>
      <c r="M68" s="17">
        <v>39</v>
      </c>
      <c r="N68" s="17">
        <v>55</v>
      </c>
      <c r="O68" s="17">
        <v>61</v>
      </c>
      <c r="P68" s="17">
        <v>62</v>
      </c>
      <c r="Q68" s="17">
        <v>46</v>
      </c>
      <c r="R68" s="17">
        <v>35</v>
      </c>
      <c r="S68" s="17">
        <v>34</v>
      </c>
      <c r="T68" s="17">
        <v>37</v>
      </c>
      <c r="U68" s="17">
        <v>34</v>
      </c>
      <c r="V68" s="17">
        <v>30</v>
      </c>
      <c r="W68" s="17">
        <v>26</v>
      </c>
      <c r="X68" s="17">
        <v>29</v>
      </c>
      <c r="Y68" s="17">
        <v>30</v>
      </c>
      <c r="Z68" s="17">
        <v>50</v>
      </c>
      <c r="AA68" s="17">
        <v>56</v>
      </c>
      <c r="AB68" s="17">
        <v>54</v>
      </c>
      <c r="AC68" s="17">
        <v>40</v>
      </c>
      <c r="AD68" s="17"/>
      <c r="AE68" s="17"/>
      <c r="AF68" s="17"/>
      <c r="AG68" s="17"/>
    </row>
    <row r="69" spans="1:33" x14ac:dyDescent="0.3">
      <c r="A69" s="37" t="s">
        <v>100</v>
      </c>
      <c r="B69" s="17">
        <v>104</v>
      </c>
      <c r="C69" s="17">
        <v>103</v>
      </c>
      <c r="D69" s="17">
        <v>101</v>
      </c>
      <c r="E69" s="17">
        <v>71</v>
      </c>
      <c r="F69" s="17">
        <v>68</v>
      </c>
      <c r="G69" s="17">
        <v>69</v>
      </c>
      <c r="H69" s="17">
        <v>75</v>
      </c>
      <c r="I69" s="17">
        <v>68</v>
      </c>
      <c r="J69" s="17">
        <v>64</v>
      </c>
      <c r="K69" s="17">
        <v>69</v>
      </c>
      <c r="L69" s="17">
        <v>68</v>
      </c>
      <c r="M69" s="17">
        <v>72</v>
      </c>
      <c r="N69" s="17">
        <v>99</v>
      </c>
      <c r="O69" s="17">
        <v>101</v>
      </c>
      <c r="P69" s="17">
        <v>100</v>
      </c>
      <c r="Q69" s="17">
        <v>75</v>
      </c>
      <c r="R69" s="17">
        <v>73</v>
      </c>
      <c r="S69" s="17">
        <v>82</v>
      </c>
      <c r="T69" s="17">
        <v>88</v>
      </c>
      <c r="U69" s="17">
        <v>86</v>
      </c>
      <c r="V69" s="17">
        <v>64</v>
      </c>
      <c r="W69" s="17">
        <v>60</v>
      </c>
      <c r="X69" s="17">
        <v>63</v>
      </c>
      <c r="Y69" s="17">
        <v>64</v>
      </c>
      <c r="Z69" s="17">
        <v>93</v>
      </c>
      <c r="AA69" s="17">
        <v>98</v>
      </c>
      <c r="AB69" s="17">
        <v>91</v>
      </c>
      <c r="AC69" s="17">
        <v>72</v>
      </c>
      <c r="AD69" s="17"/>
      <c r="AE69" s="17"/>
      <c r="AF69" s="17"/>
      <c r="AG69" s="17"/>
    </row>
    <row r="70" spans="1:33" x14ac:dyDescent="0.3">
      <c r="A70" s="37" t="s">
        <v>101</v>
      </c>
      <c r="B70" s="17">
        <v>702</v>
      </c>
      <c r="C70" s="17">
        <v>696</v>
      </c>
      <c r="D70" s="17">
        <v>666</v>
      </c>
      <c r="E70" s="17">
        <v>632</v>
      </c>
      <c r="F70" s="17">
        <v>626</v>
      </c>
      <c r="G70" s="17">
        <v>645</v>
      </c>
      <c r="H70" s="17">
        <v>684</v>
      </c>
      <c r="I70" s="17">
        <v>654</v>
      </c>
      <c r="J70" s="17">
        <v>570</v>
      </c>
      <c r="K70" s="17">
        <v>564</v>
      </c>
      <c r="L70" s="17">
        <v>559</v>
      </c>
      <c r="M70" s="17">
        <v>565</v>
      </c>
      <c r="N70" s="17">
        <v>674</v>
      </c>
      <c r="O70" s="17">
        <v>660</v>
      </c>
      <c r="P70" s="17">
        <v>648</v>
      </c>
      <c r="Q70" s="17">
        <v>551</v>
      </c>
      <c r="R70" s="17">
        <v>565</v>
      </c>
      <c r="S70" s="17">
        <v>611</v>
      </c>
      <c r="T70" s="17">
        <v>633</v>
      </c>
      <c r="U70" s="17">
        <v>604</v>
      </c>
      <c r="V70" s="17">
        <v>539</v>
      </c>
      <c r="W70" s="17">
        <v>486</v>
      </c>
      <c r="X70" s="17">
        <v>427</v>
      </c>
      <c r="Y70" s="17">
        <v>430</v>
      </c>
      <c r="Z70" s="17">
        <v>599</v>
      </c>
      <c r="AA70" s="17">
        <v>606</v>
      </c>
      <c r="AB70" s="17">
        <v>578</v>
      </c>
      <c r="AC70" s="17">
        <v>542</v>
      </c>
      <c r="AD70" s="17"/>
      <c r="AE70" s="17"/>
      <c r="AF70" s="17"/>
      <c r="AG70" s="17"/>
    </row>
    <row r="71" spans="1:33" x14ac:dyDescent="0.3">
      <c r="A71" s="37" t="s">
        <v>102</v>
      </c>
      <c r="B71" s="17">
        <v>177</v>
      </c>
      <c r="C71" s="17">
        <v>164</v>
      </c>
      <c r="D71" s="17">
        <v>155</v>
      </c>
      <c r="E71" s="17">
        <v>142</v>
      </c>
      <c r="F71" s="17">
        <v>131</v>
      </c>
      <c r="G71" s="17">
        <v>132</v>
      </c>
      <c r="H71" s="17">
        <v>157</v>
      </c>
      <c r="I71" s="17">
        <v>145</v>
      </c>
      <c r="J71" s="17">
        <v>124</v>
      </c>
      <c r="K71" s="17">
        <v>112</v>
      </c>
      <c r="L71" s="17">
        <v>115</v>
      </c>
      <c r="M71" s="17">
        <v>122</v>
      </c>
      <c r="N71" s="17">
        <v>147</v>
      </c>
      <c r="O71" s="17">
        <v>146</v>
      </c>
      <c r="P71" s="17">
        <v>137</v>
      </c>
      <c r="Q71" s="17">
        <v>111</v>
      </c>
      <c r="R71" s="17">
        <v>115</v>
      </c>
      <c r="S71" s="17">
        <v>124</v>
      </c>
      <c r="T71" s="17">
        <v>124</v>
      </c>
      <c r="U71" s="17">
        <v>118</v>
      </c>
      <c r="V71" s="17">
        <v>97</v>
      </c>
      <c r="W71" s="17">
        <v>88</v>
      </c>
      <c r="X71" s="17">
        <v>81</v>
      </c>
      <c r="Y71" s="17">
        <v>91</v>
      </c>
      <c r="Z71" s="17">
        <v>132</v>
      </c>
      <c r="AA71" s="17">
        <v>141</v>
      </c>
      <c r="AB71" s="17">
        <v>133</v>
      </c>
      <c r="AC71" s="17">
        <v>116</v>
      </c>
      <c r="AD71" s="17"/>
      <c r="AE71" s="17"/>
      <c r="AF71" s="17"/>
      <c r="AG71" s="17"/>
    </row>
    <row r="72" spans="1:33" x14ac:dyDescent="0.3">
      <c r="A72" s="37" t="s">
        <v>103</v>
      </c>
      <c r="B72" s="17">
        <v>1785</v>
      </c>
      <c r="C72" s="17">
        <v>1683</v>
      </c>
      <c r="D72" s="17">
        <v>1609</v>
      </c>
      <c r="E72" s="17">
        <v>1540</v>
      </c>
      <c r="F72" s="17">
        <v>1482</v>
      </c>
      <c r="G72" s="17">
        <v>1485</v>
      </c>
      <c r="H72" s="17">
        <v>1521</v>
      </c>
      <c r="I72" s="17">
        <v>1465</v>
      </c>
      <c r="J72" s="17">
        <v>1377</v>
      </c>
      <c r="K72" s="17">
        <v>1342</v>
      </c>
      <c r="L72" s="17">
        <v>1329</v>
      </c>
      <c r="M72" s="17">
        <v>1321</v>
      </c>
      <c r="N72" s="17">
        <v>1482</v>
      </c>
      <c r="O72" s="17">
        <v>1446</v>
      </c>
      <c r="P72" s="17">
        <v>1402</v>
      </c>
      <c r="Q72" s="17">
        <v>1238</v>
      </c>
      <c r="R72" s="17">
        <v>1249</v>
      </c>
      <c r="S72" s="17">
        <v>1352</v>
      </c>
      <c r="T72" s="17">
        <v>1314</v>
      </c>
      <c r="U72" s="17">
        <v>1265</v>
      </c>
      <c r="V72" s="17">
        <v>1115</v>
      </c>
      <c r="W72" s="17">
        <v>1043</v>
      </c>
      <c r="X72" s="17">
        <v>950</v>
      </c>
      <c r="Y72" s="17">
        <v>948</v>
      </c>
      <c r="Z72" s="17">
        <v>1283</v>
      </c>
      <c r="AA72" s="17">
        <v>1317</v>
      </c>
      <c r="AB72" s="17">
        <v>1203</v>
      </c>
      <c r="AC72" s="17">
        <v>1091</v>
      </c>
      <c r="AD72" s="17"/>
      <c r="AE72" s="17"/>
      <c r="AF72" s="17"/>
      <c r="AG72" s="17"/>
    </row>
    <row r="73" spans="1:33" x14ac:dyDescent="0.3">
      <c r="A73" s="37" t="s">
        <v>104</v>
      </c>
      <c r="B73" s="17">
        <v>208</v>
      </c>
      <c r="C73" s="17">
        <v>195</v>
      </c>
      <c r="D73" s="17">
        <v>186</v>
      </c>
      <c r="E73" s="17">
        <v>168</v>
      </c>
      <c r="F73" s="17">
        <v>163</v>
      </c>
      <c r="G73" s="17">
        <v>169</v>
      </c>
      <c r="H73" s="17">
        <v>175</v>
      </c>
      <c r="I73" s="17">
        <v>161</v>
      </c>
      <c r="J73" s="17">
        <v>151</v>
      </c>
      <c r="K73" s="17">
        <v>152</v>
      </c>
      <c r="L73" s="17">
        <v>148</v>
      </c>
      <c r="M73" s="17">
        <v>153</v>
      </c>
      <c r="N73" s="17">
        <v>177</v>
      </c>
      <c r="O73" s="17">
        <v>175</v>
      </c>
      <c r="P73" s="17">
        <v>165</v>
      </c>
      <c r="Q73" s="17">
        <v>138</v>
      </c>
      <c r="R73" s="17">
        <v>141</v>
      </c>
      <c r="S73" s="17">
        <v>148</v>
      </c>
      <c r="T73" s="17">
        <v>145</v>
      </c>
      <c r="U73" s="17">
        <v>139</v>
      </c>
      <c r="V73" s="17">
        <v>124</v>
      </c>
      <c r="W73" s="17">
        <v>113</v>
      </c>
      <c r="X73" s="17">
        <v>103</v>
      </c>
      <c r="Y73" s="17">
        <v>116</v>
      </c>
      <c r="Z73" s="17">
        <v>165</v>
      </c>
      <c r="AA73" s="17">
        <v>152</v>
      </c>
      <c r="AB73" s="17">
        <v>133</v>
      </c>
      <c r="AC73" s="17">
        <v>120</v>
      </c>
      <c r="AD73" s="17"/>
      <c r="AE73" s="17"/>
      <c r="AF73" s="17"/>
      <c r="AG73" s="17"/>
    </row>
    <row r="74" spans="1:33" x14ac:dyDescent="0.3">
      <c r="A74" s="37" t="s">
        <v>105</v>
      </c>
      <c r="B74" s="17">
        <v>257</v>
      </c>
      <c r="C74" s="17">
        <v>258</v>
      </c>
      <c r="D74" s="17">
        <v>249</v>
      </c>
      <c r="E74" s="17">
        <v>237</v>
      </c>
      <c r="F74" s="17">
        <v>236</v>
      </c>
      <c r="G74" s="17">
        <v>249</v>
      </c>
      <c r="H74" s="17">
        <v>253</v>
      </c>
      <c r="I74" s="17">
        <v>245</v>
      </c>
      <c r="J74" s="17">
        <v>226</v>
      </c>
      <c r="K74" s="17">
        <v>214</v>
      </c>
      <c r="L74" s="17">
        <v>204</v>
      </c>
      <c r="M74" s="17">
        <v>207</v>
      </c>
      <c r="N74" s="17">
        <v>259</v>
      </c>
      <c r="O74" s="17">
        <v>255</v>
      </c>
      <c r="P74" s="17">
        <v>248</v>
      </c>
      <c r="Q74" s="17">
        <v>222</v>
      </c>
      <c r="R74" s="17">
        <v>214</v>
      </c>
      <c r="S74" s="17">
        <v>240</v>
      </c>
      <c r="T74" s="17">
        <v>241</v>
      </c>
      <c r="U74" s="17">
        <v>222</v>
      </c>
      <c r="V74" s="17">
        <v>207</v>
      </c>
      <c r="W74" s="17">
        <v>186</v>
      </c>
      <c r="X74" s="17">
        <v>160</v>
      </c>
      <c r="Y74" s="17">
        <v>176</v>
      </c>
      <c r="Z74" s="17">
        <v>251</v>
      </c>
      <c r="AA74" s="17">
        <v>263</v>
      </c>
      <c r="AB74" s="17">
        <v>229</v>
      </c>
      <c r="AC74" s="17">
        <v>205</v>
      </c>
      <c r="AD74" s="17"/>
      <c r="AE74" s="17"/>
      <c r="AF74" s="17"/>
      <c r="AG74" s="17"/>
    </row>
    <row r="75" spans="1:33" x14ac:dyDescent="0.3">
      <c r="A75" s="37" t="s">
        <v>106</v>
      </c>
      <c r="B75" s="17">
        <v>405</v>
      </c>
      <c r="C75" s="17">
        <v>396</v>
      </c>
      <c r="D75" s="17">
        <v>367</v>
      </c>
      <c r="E75" s="17">
        <v>350</v>
      </c>
      <c r="F75" s="17">
        <v>330</v>
      </c>
      <c r="G75" s="17">
        <v>330</v>
      </c>
      <c r="H75" s="17">
        <v>353</v>
      </c>
      <c r="I75" s="17">
        <v>348</v>
      </c>
      <c r="J75" s="17">
        <v>309</v>
      </c>
      <c r="K75" s="17">
        <v>306</v>
      </c>
      <c r="L75" s="17">
        <v>292</v>
      </c>
      <c r="M75" s="17">
        <v>302</v>
      </c>
      <c r="N75" s="17">
        <v>373</v>
      </c>
      <c r="O75" s="17">
        <v>377</v>
      </c>
      <c r="P75" s="17">
        <v>368</v>
      </c>
      <c r="Q75" s="17">
        <v>323</v>
      </c>
      <c r="R75" s="17">
        <v>309</v>
      </c>
      <c r="S75" s="17">
        <v>332</v>
      </c>
      <c r="T75" s="17">
        <v>321</v>
      </c>
      <c r="U75" s="17">
        <v>303</v>
      </c>
      <c r="V75" s="17">
        <v>264</v>
      </c>
      <c r="W75" s="17">
        <v>233</v>
      </c>
      <c r="X75" s="17">
        <v>210</v>
      </c>
      <c r="Y75" s="17">
        <v>222</v>
      </c>
      <c r="Z75" s="17">
        <v>337</v>
      </c>
      <c r="AA75" s="17">
        <v>360</v>
      </c>
      <c r="AB75" s="17">
        <v>326</v>
      </c>
      <c r="AC75" s="17">
        <v>292</v>
      </c>
      <c r="AD75" s="17"/>
      <c r="AE75" s="17"/>
      <c r="AF75" s="17"/>
      <c r="AG75" s="17"/>
    </row>
    <row r="76" spans="1:33" x14ac:dyDescent="0.3">
      <c r="A76" s="37" t="s">
        <v>107</v>
      </c>
      <c r="B76" s="17">
        <v>769</v>
      </c>
      <c r="C76" s="17">
        <v>741</v>
      </c>
      <c r="D76" s="17">
        <v>704</v>
      </c>
      <c r="E76" s="17">
        <v>617</v>
      </c>
      <c r="F76" s="17">
        <v>582</v>
      </c>
      <c r="G76" s="17">
        <v>576</v>
      </c>
      <c r="H76" s="17">
        <v>622</v>
      </c>
      <c r="I76" s="17">
        <v>610</v>
      </c>
      <c r="J76" s="17">
        <v>559</v>
      </c>
      <c r="K76" s="17">
        <v>521</v>
      </c>
      <c r="L76" s="17">
        <v>538</v>
      </c>
      <c r="M76" s="17">
        <v>551</v>
      </c>
      <c r="N76" s="17">
        <v>649</v>
      </c>
      <c r="O76" s="17">
        <v>640</v>
      </c>
      <c r="P76" s="17">
        <v>618</v>
      </c>
      <c r="Q76" s="17">
        <v>535</v>
      </c>
      <c r="R76" s="17">
        <v>509</v>
      </c>
      <c r="S76" s="17">
        <v>512</v>
      </c>
      <c r="T76" s="17">
        <v>554</v>
      </c>
      <c r="U76" s="17">
        <v>526</v>
      </c>
      <c r="V76" s="17">
        <v>437</v>
      </c>
      <c r="W76" s="17">
        <v>409</v>
      </c>
      <c r="X76" s="17">
        <v>392</v>
      </c>
      <c r="Y76" s="17">
        <v>395</v>
      </c>
      <c r="Z76" s="17">
        <v>552</v>
      </c>
      <c r="AA76" s="17">
        <v>614</v>
      </c>
      <c r="AB76" s="17">
        <v>545</v>
      </c>
      <c r="AC76" s="17">
        <v>487</v>
      </c>
      <c r="AD76" s="17"/>
      <c r="AE76" s="17"/>
      <c r="AF76" s="17"/>
      <c r="AG76" s="17"/>
    </row>
    <row r="77" spans="1:33" x14ac:dyDescent="0.3">
      <c r="A77" s="37" t="s">
        <v>108</v>
      </c>
      <c r="B77" s="17">
        <v>662</v>
      </c>
      <c r="C77" s="17">
        <v>689</v>
      </c>
      <c r="D77" s="17">
        <v>631</v>
      </c>
      <c r="E77" s="17">
        <v>534</v>
      </c>
      <c r="F77" s="17">
        <v>524</v>
      </c>
      <c r="G77" s="17">
        <v>530</v>
      </c>
      <c r="H77" s="17">
        <v>541</v>
      </c>
      <c r="I77" s="17">
        <v>521</v>
      </c>
      <c r="J77" s="17">
        <v>491</v>
      </c>
      <c r="K77" s="17">
        <v>497</v>
      </c>
      <c r="L77" s="17">
        <v>480</v>
      </c>
      <c r="M77" s="17">
        <v>483</v>
      </c>
      <c r="N77" s="17">
        <v>618</v>
      </c>
      <c r="O77" s="17">
        <v>630</v>
      </c>
      <c r="P77" s="17">
        <v>623</v>
      </c>
      <c r="Q77" s="17">
        <v>526</v>
      </c>
      <c r="R77" s="17">
        <v>491</v>
      </c>
      <c r="S77" s="17">
        <v>514</v>
      </c>
      <c r="T77" s="17">
        <v>522</v>
      </c>
      <c r="U77" s="17">
        <v>489</v>
      </c>
      <c r="V77" s="17">
        <v>438</v>
      </c>
      <c r="W77" s="17">
        <v>405</v>
      </c>
      <c r="X77" s="17">
        <v>370</v>
      </c>
      <c r="Y77" s="17">
        <v>393</v>
      </c>
      <c r="Z77" s="17">
        <v>566</v>
      </c>
      <c r="AA77" s="17">
        <v>615</v>
      </c>
      <c r="AB77" s="17">
        <v>569</v>
      </c>
      <c r="AC77" s="17">
        <v>532</v>
      </c>
      <c r="AD77" s="17"/>
      <c r="AE77" s="17"/>
      <c r="AF77" s="17"/>
      <c r="AG77" s="17"/>
    </row>
    <row r="78" spans="1:33" x14ac:dyDescent="0.3">
      <c r="A78" s="37" t="s">
        <v>109</v>
      </c>
      <c r="B78" s="17">
        <v>552</v>
      </c>
      <c r="C78" s="17">
        <v>564</v>
      </c>
      <c r="D78" s="17">
        <v>527</v>
      </c>
      <c r="E78" s="17">
        <v>459</v>
      </c>
      <c r="F78" s="17">
        <v>440</v>
      </c>
      <c r="G78" s="17">
        <v>447</v>
      </c>
      <c r="H78" s="17">
        <v>456</v>
      </c>
      <c r="I78" s="17">
        <v>445</v>
      </c>
      <c r="J78" s="17">
        <v>403</v>
      </c>
      <c r="K78" s="17">
        <v>386</v>
      </c>
      <c r="L78" s="17">
        <v>396</v>
      </c>
      <c r="M78" s="17">
        <v>407</v>
      </c>
      <c r="N78" s="17">
        <v>501</v>
      </c>
      <c r="O78" s="17">
        <v>511</v>
      </c>
      <c r="P78" s="17">
        <v>475</v>
      </c>
      <c r="Q78" s="17">
        <v>406</v>
      </c>
      <c r="R78" s="17">
        <v>382</v>
      </c>
      <c r="S78" s="17">
        <v>421</v>
      </c>
      <c r="T78" s="17">
        <v>413</v>
      </c>
      <c r="U78" s="17">
        <v>393</v>
      </c>
      <c r="V78" s="17">
        <v>347</v>
      </c>
      <c r="W78" s="17">
        <v>317</v>
      </c>
      <c r="X78" s="17">
        <v>298</v>
      </c>
      <c r="Y78" s="17">
        <v>296</v>
      </c>
      <c r="Z78" s="17">
        <v>445</v>
      </c>
      <c r="AA78" s="17">
        <v>466</v>
      </c>
      <c r="AB78" s="17">
        <v>439</v>
      </c>
      <c r="AC78" s="17">
        <v>378</v>
      </c>
      <c r="AD78" s="17"/>
      <c r="AE78" s="17"/>
      <c r="AF78" s="17"/>
      <c r="AG78" s="17"/>
    </row>
    <row r="79" spans="1:33" x14ac:dyDescent="0.3">
      <c r="A79" s="37" t="s">
        <v>110</v>
      </c>
      <c r="B79" s="17">
        <v>123</v>
      </c>
      <c r="C79" s="17">
        <v>123</v>
      </c>
      <c r="D79" s="17">
        <v>112</v>
      </c>
      <c r="E79" s="17">
        <v>104</v>
      </c>
      <c r="F79" s="17">
        <v>98</v>
      </c>
      <c r="G79" s="17">
        <v>96</v>
      </c>
      <c r="H79" s="17">
        <v>105</v>
      </c>
      <c r="I79" s="17">
        <v>101</v>
      </c>
      <c r="J79" s="17">
        <v>93</v>
      </c>
      <c r="K79" s="17">
        <v>92</v>
      </c>
      <c r="L79" s="17">
        <v>93</v>
      </c>
      <c r="M79" s="17">
        <v>91</v>
      </c>
      <c r="N79" s="17">
        <v>112</v>
      </c>
      <c r="O79" s="17">
        <v>111</v>
      </c>
      <c r="P79" s="17">
        <v>107</v>
      </c>
      <c r="Q79" s="17">
        <v>91</v>
      </c>
      <c r="R79" s="17">
        <v>88</v>
      </c>
      <c r="S79" s="17">
        <v>84</v>
      </c>
      <c r="T79" s="17">
        <v>85</v>
      </c>
      <c r="U79" s="17">
        <v>88</v>
      </c>
      <c r="V79" s="17">
        <v>69</v>
      </c>
      <c r="W79" s="17">
        <v>64</v>
      </c>
      <c r="X79" s="17">
        <v>58</v>
      </c>
      <c r="Y79" s="17">
        <v>59</v>
      </c>
      <c r="Z79" s="17">
        <v>86</v>
      </c>
      <c r="AA79" s="17">
        <v>87</v>
      </c>
      <c r="AB79" s="17">
        <v>82</v>
      </c>
      <c r="AC79" s="17">
        <v>74</v>
      </c>
      <c r="AD79" s="17"/>
      <c r="AE79" s="17"/>
      <c r="AF79" s="17"/>
      <c r="AG79" s="17"/>
    </row>
    <row r="80" spans="1:33" x14ac:dyDescent="0.3">
      <c r="A80" s="37" t="s">
        <v>111</v>
      </c>
      <c r="B80" s="17">
        <v>303</v>
      </c>
      <c r="C80" s="17">
        <v>297</v>
      </c>
      <c r="D80" s="17">
        <v>287</v>
      </c>
      <c r="E80" s="17">
        <v>251</v>
      </c>
      <c r="F80" s="17">
        <v>232</v>
      </c>
      <c r="G80" s="17">
        <v>259</v>
      </c>
      <c r="H80" s="17">
        <v>265</v>
      </c>
      <c r="I80" s="17">
        <v>262</v>
      </c>
      <c r="J80" s="17">
        <v>245</v>
      </c>
      <c r="K80" s="17">
        <v>234</v>
      </c>
      <c r="L80" s="17">
        <v>219</v>
      </c>
      <c r="M80" s="17">
        <v>242</v>
      </c>
      <c r="N80" s="17">
        <v>298</v>
      </c>
      <c r="O80" s="17">
        <v>293</v>
      </c>
      <c r="P80" s="17">
        <v>284</v>
      </c>
      <c r="Q80" s="17">
        <v>255</v>
      </c>
      <c r="R80" s="17">
        <v>250</v>
      </c>
      <c r="S80" s="17">
        <v>274</v>
      </c>
      <c r="T80" s="17">
        <v>265</v>
      </c>
      <c r="U80" s="17">
        <v>267</v>
      </c>
      <c r="V80" s="17">
        <v>229</v>
      </c>
      <c r="W80" s="17">
        <v>210</v>
      </c>
      <c r="X80" s="17">
        <v>191</v>
      </c>
      <c r="Y80" s="17">
        <v>206</v>
      </c>
      <c r="Z80" s="17">
        <v>272</v>
      </c>
      <c r="AA80" s="17">
        <v>278</v>
      </c>
      <c r="AB80" s="17">
        <v>263</v>
      </c>
      <c r="AC80" s="17">
        <v>235</v>
      </c>
      <c r="AD80" s="17"/>
      <c r="AE80" s="17"/>
      <c r="AF80" s="17"/>
      <c r="AG80" s="17"/>
    </row>
    <row r="81" spans="1:33" x14ac:dyDescent="0.3">
      <c r="A81" s="37" t="s">
        <v>112</v>
      </c>
      <c r="B81" s="17">
        <v>167</v>
      </c>
      <c r="C81" s="17">
        <v>165</v>
      </c>
      <c r="D81" s="17">
        <v>155</v>
      </c>
      <c r="E81" s="17">
        <v>137</v>
      </c>
      <c r="F81" s="17">
        <v>133</v>
      </c>
      <c r="G81" s="17">
        <v>134</v>
      </c>
      <c r="H81" s="17">
        <v>137</v>
      </c>
      <c r="I81" s="17">
        <v>133</v>
      </c>
      <c r="J81" s="17">
        <v>119</v>
      </c>
      <c r="K81" s="17">
        <v>121</v>
      </c>
      <c r="L81" s="17">
        <v>114</v>
      </c>
      <c r="M81" s="17">
        <v>116</v>
      </c>
      <c r="N81" s="17">
        <v>152</v>
      </c>
      <c r="O81" s="17">
        <v>148</v>
      </c>
      <c r="P81" s="17">
        <v>140</v>
      </c>
      <c r="Q81" s="17">
        <v>119</v>
      </c>
      <c r="R81" s="17">
        <v>113</v>
      </c>
      <c r="S81" s="17">
        <v>119</v>
      </c>
      <c r="T81" s="17">
        <v>113</v>
      </c>
      <c r="U81" s="17">
        <v>107</v>
      </c>
      <c r="V81" s="17">
        <v>99</v>
      </c>
      <c r="W81" s="17">
        <v>99</v>
      </c>
      <c r="X81" s="17">
        <v>99</v>
      </c>
      <c r="Y81" s="17">
        <v>102</v>
      </c>
      <c r="Z81" s="17">
        <v>148</v>
      </c>
      <c r="AA81" s="17">
        <v>151</v>
      </c>
      <c r="AB81" s="17">
        <v>141</v>
      </c>
      <c r="AC81" s="17">
        <v>114</v>
      </c>
      <c r="AD81" s="17"/>
      <c r="AE81" s="17"/>
      <c r="AF81" s="17"/>
      <c r="AG81" s="17"/>
    </row>
    <row r="82" spans="1:33" x14ac:dyDescent="0.3">
      <c r="A82" s="37" t="s">
        <v>113</v>
      </c>
      <c r="B82" s="17">
        <v>314</v>
      </c>
      <c r="C82" s="17">
        <v>319</v>
      </c>
      <c r="D82" s="17">
        <v>300</v>
      </c>
      <c r="E82" s="17">
        <v>261</v>
      </c>
      <c r="F82" s="17">
        <v>264</v>
      </c>
      <c r="G82" s="17">
        <v>276</v>
      </c>
      <c r="H82" s="17">
        <v>278</v>
      </c>
      <c r="I82" s="17">
        <v>270</v>
      </c>
      <c r="J82" s="17">
        <v>247</v>
      </c>
      <c r="K82" s="17">
        <v>230</v>
      </c>
      <c r="L82" s="17">
        <v>233</v>
      </c>
      <c r="M82" s="17">
        <v>241</v>
      </c>
      <c r="N82" s="17">
        <v>306</v>
      </c>
      <c r="O82" s="17">
        <v>297</v>
      </c>
      <c r="P82" s="17">
        <v>280</v>
      </c>
      <c r="Q82" s="17">
        <v>232</v>
      </c>
      <c r="R82" s="17">
        <v>228</v>
      </c>
      <c r="S82" s="17">
        <v>238</v>
      </c>
      <c r="T82" s="17">
        <v>234</v>
      </c>
      <c r="U82" s="17">
        <v>222</v>
      </c>
      <c r="V82" s="17">
        <v>186</v>
      </c>
      <c r="W82" s="17">
        <v>167</v>
      </c>
      <c r="X82" s="17">
        <v>152</v>
      </c>
      <c r="Y82" s="17">
        <v>163</v>
      </c>
      <c r="Z82" s="17">
        <v>247</v>
      </c>
      <c r="AA82" s="17">
        <v>251</v>
      </c>
      <c r="AB82" s="17">
        <v>226</v>
      </c>
      <c r="AC82" s="17">
        <v>200</v>
      </c>
      <c r="AD82" s="17"/>
      <c r="AE82" s="17"/>
      <c r="AF82" s="17"/>
      <c r="AG82" s="17"/>
    </row>
    <row r="83" spans="1:33" x14ac:dyDescent="0.3">
      <c r="A83" s="37" t="s">
        <v>114</v>
      </c>
      <c r="B83" s="17">
        <v>385</v>
      </c>
      <c r="C83" s="17">
        <v>400</v>
      </c>
      <c r="D83" s="17">
        <v>368</v>
      </c>
      <c r="E83" s="17">
        <v>327</v>
      </c>
      <c r="F83" s="17">
        <v>331</v>
      </c>
      <c r="G83" s="17">
        <v>335</v>
      </c>
      <c r="H83" s="17">
        <v>324</v>
      </c>
      <c r="I83" s="17">
        <v>305</v>
      </c>
      <c r="J83" s="17">
        <v>310</v>
      </c>
      <c r="K83" s="17">
        <v>310</v>
      </c>
      <c r="L83" s="17">
        <v>297</v>
      </c>
      <c r="M83" s="17">
        <v>287</v>
      </c>
      <c r="N83" s="17">
        <v>340</v>
      </c>
      <c r="O83" s="17">
        <v>338</v>
      </c>
      <c r="P83" s="17">
        <v>323</v>
      </c>
      <c r="Q83" s="17">
        <v>290</v>
      </c>
      <c r="R83" s="17">
        <v>282</v>
      </c>
      <c r="S83" s="17">
        <v>281</v>
      </c>
      <c r="T83" s="17">
        <v>281</v>
      </c>
      <c r="U83" s="17">
        <v>274</v>
      </c>
      <c r="V83" s="17">
        <v>259</v>
      </c>
      <c r="W83" s="17">
        <v>238</v>
      </c>
      <c r="X83" s="17">
        <v>220</v>
      </c>
      <c r="Y83" s="17">
        <v>212</v>
      </c>
      <c r="Z83" s="17">
        <v>278</v>
      </c>
      <c r="AA83" s="17">
        <v>314</v>
      </c>
      <c r="AB83" s="17">
        <v>290</v>
      </c>
      <c r="AC83" s="17">
        <v>249</v>
      </c>
      <c r="AD83" s="17"/>
      <c r="AE83" s="17"/>
      <c r="AF83" s="17"/>
      <c r="AG83" s="17"/>
    </row>
    <row r="84" spans="1:33" x14ac:dyDescent="0.3">
      <c r="A84" s="37" t="s">
        <v>115</v>
      </c>
      <c r="B84" s="17">
        <v>132</v>
      </c>
      <c r="C84" s="17">
        <v>141</v>
      </c>
      <c r="D84" s="17">
        <v>133</v>
      </c>
      <c r="E84" s="17">
        <v>106</v>
      </c>
      <c r="F84" s="17">
        <v>110</v>
      </c>
      <c r="G84" s="17">
        <v>113</v>
      </c>
      <c r="H84" s="17">
        <v>119</v>
      </c>
      <c r="I84" s="17">
        <v>109</v>
      </c>
      <c r="J84" s="17">
        <v>102</v>
      </c>
      <c r="K84" s="17">
        <v>98</v>
      </c>
      <c r="L84" s="17">
        <v>108</v>
      </c>
      <c r="M84" s="17">
        <v>105</v>
      </c>
      <c r="N84" s="17">
        <v>119</v>
      </c>
      <c r="O84" s="17">
        <v>123</v>
      </c>
      <c r="P84" s="17">
        <v>107</v>
      </c>
      <c r="Q84" s="17">
        <v>93</v>
      </c>
      <c r="R84" s="17">
        <v>98</v>
      </c>
      <c r="S84" s="17">
        <v>100</v>
      </c>
      <c r="T84" s="17">
        <v>108</v>
      </c>
      <c r="U84" s="17">
        <v>97</v>
      </c>
      <c r="V84" s="17">
        <v>92</v>
      </c>
      <c r="W84" s="17">
        <v>90</v>
      </c>
      <c r="X84" s="17">
        <v>90</v>
      </c>
      <c r="Y84" s="17">
        <v>90</v>
      </c>
      <c r="Z84" s="17">
        <v>121</v>
      </c>
      <c r="AA84" s="17">
        <v>122</v>
      </c>
      <c r="AB84" s="17">
        <v>110</v>
      </c>
      <c r="AC84" s="17">
        <v>92</v>
      </c>
      <c r="AD84" s="17"/>
      <c r="AE84" s="17"/>
      <c r="AF84" s="17"/>
      <c r="AG84" s="17"/>
    </row>
    <row r="85" spans="1:33" x14ac:dyDescent="0.3">
      <c r="A85" s="37" t="s">
        <v>116</v>
      </c>
      <c r="B85" s="17">
        <v>66</v>
      </c>
      <c r="C85" s="17">
        <v>66</v>
      </c>
      <c r="D85" s="17">
        <v>61</v>
      </c>
      <c r="E85" s="17">
        <v>54</v>
      </c>
      <c r="F85" s="17">
        <v>51</v>
      </c>
      <c r="G85" s="17">
        <v>49</v>
      </c>
      <c r="H85" s="17">
        <v>45</v>
      </c>
      <c r="I85" s="17">
        <v>42</v>
      </c>
      <c r="J85" s="17">
        <v>42</v>
      </c>
      <c r="K85" s="17">
        <v>39</v>
      </c>
      <c r="L85" s="17">
        <v>40</v>
      </c>
      <c r="M85" s="17">
        <v>44</v>
      </c>
      <c r="N85" s="17">
        <v>57</v>
      </c>
      <c r="O85" s="17">
        <v>59</v>
      </c>
      <c r="P85" s="17">
        <v>55</v>
      </c>
      <c r="Q85" s="17">
        <v>49</v>
      </c>
      <c r="R85" s="17">
        <v>47</v>
      </c>
      <c r="S85" s="17">
        <v>49</v>
      </c>
      <c r="T85" s="17">
        <v>48</v>
      </c>
      <c r="U85" s="17">
        <v>45</v>
      </c>
      <c r="V85" s="17">
        <v>30</v>
      </c>
      <c r="W85" s="17">
        <v>29</v>
      </c>
      <c r="X85" s="17">
        <v>28</v>
      </c>
      <c r="Y85" s="17">
        <v>35</v>
      </c>
      <c r="Z85" s="17">
        <v>53</v>
      </c>
      <c r="AA85" s="17">
        <v>48</v>
      </c>
      <c r="AB85" s="17">
        <v>53</v>
      </c>
      <c r="AC85" s="17">
        <v>40</v>
      </c>
      <c r="AD85" s="17"/>
      <c r="AE85" s="17"/>
      <c r="AF85" s="17"/>
      <c r="AG85" s="17"/>
    </row>
    <row r="86" spans="1:33" x14ac:dyDescent="0.3">
      <c r="A86" s="37" t="s">
        <v>117</v>
      </c>
      <c r="B86" s="17">
        <v>641</v>
      </c>
      <c r="C86" s="17">
        <v>641</v>
      </c>
      <c r="D86" s="17">
        <v>597</v>
      </c>
      <c r="E86" s="17">
        <v>551</v>
      </c>
      <c r="F86" s="17">
        <v>522</v>
      </c>
      <c r="G86" s="17">
        <v>529</v>
      </c>
      <c r="H86" s="17">
        <v>544</v>
      </c>
      <c r="I86" s="17">
        <v>537</v>
      </c>
      <c r="J86" s="17">
        <v>501</v>
      </c>
      <c r="K86" s="17">
        <v>487</v>
      </c>
      <c r="L86" s="17">
        <v>495</v>
      </c>
      <c r="M86" s="17">
        <v>500</v>
      </c>
      <c r="N86" s="17">
        <v>594</v>
      </c>
      <c r="O86" s="17">
        <v>613</v>
      </c>
      <c r="P86" s="17">
        <v>588</v>
      </c>
      <c r="Q86" s="17">
        <v>523</v>
      </c>
      <c r="R86" s="17">
        <v>476</v>
      </c>
      <c r="S86" s="17">
        <v>509</v>
      </c>
      <c r="T86" s="17">
        <v>515</v>
      </c>
      <c r="U86" s="17">
        <v>492</v>
      </c>
      <c r="V86" s="17">
        <v>442</v>
      </c>
      <c r="W86" s="17">
        <v>389</v>
      </c>
      <c r="X86" s="17">
        <v>373</v>
      </c>
      <c r="Y86" s="17">
        <v>365</v>
      </c>
      <c r="Z86" s="17">
        <v>509</v>
      </c>
      <c r="AA86" s="17">
        <v>539</v>
      </c>
      <c r="AB86" s="17">
        <v>504</v>
      </c>
      <c r="AC86" s="17">
        <v>461</v>
      </c>
      <c r="AD86" s="17"/>
      <c r="AE86" s="17"/>
      <c r="AF86" s="17"/>
      <c r="AG86" s="17"/>
    </row>
    <row r="87" spans="1:33" x14ac:dyDescent="0.3">
      <c r="A87" s="37" t="s">
        <v>118</v>
      </c>
      <c r="B87" s="17">
        <v>1412</v>
      </c>
      <c r="C87" s="17">
        <v>1405</v>
      </c>
      <c r="D87" s="17">
        <v>1327</v>
      </c>
      <c r="E87" s="17">
        <v>1203</v>
      </c>
      <c r="F87" s="17">
        <v>1166</v>
      </c>
      <c r="G87" s="17">
        <v>1181</v>
      </c>
      <c r="H87" s="17">
        <v>1268</v>
      </c>
      <c r="I87" s="17">
        <v>1229</v>
      </c>
      <c r="J87" s="17">
        <v>1089</v>
      </c>
      <c r="K87" s="17">
        <v>1076</v>
      </c>
      <c r="L87" s="17">
        <v>1058</v>
      </c>
      <c r="M87" s="17">
        <v>1063</v>
      </c>
      <c r="N87" s="17">
        <v>1274</v>
      </c>
      <c r="O87" s="17">
        <v>1274</v>
      </c>
      <c r="P87" s="17">
        <v>1248</v>
      </c>
      <c r="Q87" s="17">
        <v>1139</v>
      </c>
      <c r="R87" s="17">
        <v>1065</v>
      </c>
      <c r="S87" s="17">
        <v>1142</v>
      </c>
      <c r="T87" s="17">
        <v>1156</v>
      </c>
      <c r="U87" s="17">
        <v>1106</v>
      </c>
      <c r="V87" s="17">
        <v>987</v>
      </c>
      <c r="W87" s="17">
        <v>879</v>
      </c>
      <c r="X87" s="17">
        <v>832</v>
      </c>
      <c r="Y87" s="17">
        <v>835</v>
      </c>
      <c r="Z87" s="17">
        <v>1153</v>
      </c>
      <c r="AA87" s="17">
        <v>1199</v>
      </c>
      <c r="AB87" s="17">
        <v>1127</v>
      </c>
      <c r="AC87" s="17">
        <v>1010</v>
      </c>
      <c r="AD87" s="17"/>
      <c r="AE87" s="17"/>
      <c r="AF87" s="17"/>
      <c r="AG87" s="17"/>
    </row>
    <row r="88" spans="1:33" x14ac:dyDescent="0.3">
      <c r="A88" s="37" t="s">
        <v>119</v>
      </c>
      <c r="B88" s="17">
        <v>304</v>
      </c>
      <c r="C88" s="17">
        <v>299</v>
      </c>
      <c r="D88" s="17">
        <v>288</v>
      </c>
      <c r="E88" s="17">
        <v>241</v>
      </c>
      <c r="F88" s="17">
        <v>247</v>
      </c>
      <c r="G88" s="17">
        <v>248</v>
      </c>
      <c r="H88" s="17">
        <v>261</v>
      </c>
      <c r="I88" s="17">
        <v>240</v>
      </c>
      <c r="J88" s="17">
        <v>220</v>
      </c>
      <c r="K88" s="17">
        <v>209</v>
      </c>
      <c r="L88" s="17">
        <v>220</v>
      </c>
      <c r="M88" s="17">
        <v>226</v>
      </c>
      <c r="N88" s="17">
        <v>260</v>
      </c>
      <c r="O88" s="17">
        <v>277</v>
      </c>
      <c r="P88" s="17">
        <v>261</v>
      </c>
      <c r="Q88" s="17">
        <v>233</v>
      </c>
      <c r="R88" s="17">
        <v>238</v>
      </c>
      <c r="S88" s="17">
        <v>257</v>
      </c>
      <c r="T88" s="17">
        <v>267</v>
      </c>
      <c r="U88" s="17">
        <v>246</v>
      </c>
      <c r="V88" s="17">
        <v>217</v>
      </c>
      <c r="W88" s="17">
        <v>194</v>
      </c>
      <c r="X88" s="17">
        <v>175</v>
      </c>
      <c r="Y88" s="17">
        <v>187</v>
      </c>
      <c r="Z88" s="17">
        <v>257</v>
      </c>
      <c r="AA88" s="17">
        <v>261</v>
      </c>
      <c r="AB88" s="17">
        <v>243</v>
      </c>
      <c r="AC88" s="17">
        <v>217</v>
      </c>
      <c r="AD88" s="17"/>
      <c r="AE88" s="17"/>
      <c r="AF88" s="17"/>
      <c r="AG88" s="17"/>
    </row>
    <row r="89" spans="1:33" x14ac:dyDescent="0.3">
      <c r="A89" s="37" t="s">
        <v>120</v>
      </c>
      <c r="B89" s="17">
        <v>510</v>
      </c>
      <c r="C89" s="17">
        <v>527</v>
      </c>
      <c r="D89" s="17">
        <v>506</v>
      </c>
      <c r="E89" s="17">
        <v>427</v>
      </c>
      <c r="F89" s="17">
        <v>447</v>
      </c>
      <c r="G89" s="17">
        <v>466</v>
      </c>
      <c r="H89" s="17">
        <v>464</v>
      </c>
      <c r="I89" s="17">
        <v>439</v>
      </c>
      <c r="J89" s="17">
        <v>415</v>
      </c>
      <c r="K89" s="17">
        <v>437</v>
      </c>
      <c r="L89" s="17">
        <v>419</v>
      </c>
      <c r="M89" s="17">
        <v>428</v>
      </c>
      <c r="N89" s="17">
        <v>493</v>
      </c>
      <c r="O89" s="17">
        <v>480</v>
      </c>
      <c r="P89" s="17">
        <v>470</v>
      </c>
      <c r="Q89" s="17">
        <v>441</v>
      </c>
      <c r="R89" s="17">
        <v>426</v>
      </c>
      <c r="S89" s="17">
        <v>471</v>
      </c>
      <c r="T89" s="17">
        <v>454</v>
      </c>
      <c r="U89" s="17">
        <v>442</v>
      </c>
      <c r="V89" s="17">
        <v>397</v>
      </c>
      <c r="W89" s="17">
        <v>364</v>
      </c>
      <c r="X89" s="17">
        <v>327</v>
      </c>
      <c r="Y89" s="17">
        <v>342</v>
      </c>
      <c r="Z89" s="17">
        <v>453</v>
      </c>
      <c r="AA89" s="17">
        <v>451</v>
      </c>
      <c r="AB89" s="17">
        <v>408</v>
      </c>
      <c r="AC89" s="17">
        <v>382</v>
      </c>
      <c r="AD89" s="17"/>
      <c r="AE89" s="17"/>
      <c r="AF89" s="17"/>
      <c r="AG89" s="17"/>
    </row>
    <row r="90" spans="1:33" x14ac:dyDescent="0.3">
      <c r="A90" s="37" t="s">
        <v>121</v>
      </c>
      <c r="B90" s="17">
        <v>1361</v>
      </c>
      <c r="C90" s="17">
        <v>1331</v>
      </c>
      <c r="D90" s="17">
        <v>1264</v>
      </c>
      <c r="E90" s="17">
        <v>1104</v>
      </c>
      <c r="F90" s="17">
        <v>1077</v>
      </c>
      <c r="G90" s="17">
        <v>1087</v>
      </c>
      <c r="H90" s="17">
        <v>1138</v>
      </c>
      <c r="I90" s="17">
        <v>1098</v>
      </c>
      <c r="J90" s="17">
        <v>1011</v>
      </c>
      <c r="K90" s="17">
        <v>1015</v>
      </c>
      <c r="L90" s="17">
        <v>991</v>
      </c>
      <c r="M90" s="17">
        <v>1025</v>
      </c>
      <c r="N90" s="17">
        <v>1212</v>
      </c>
      <c r="O90" s="17">
        <v>1213</v>
      </c>
      <c r="P90" s="17">
        <v>1176</v>
      </c>
      <c r="Q90" s="17">
        <v>1087</v>
      </c>
      <c r="R90" s="17">
        <v>1022</v>
      </c>
      <c r="S90" s="17">
        <v>1108</v>
      </c>
      <c r="T90" s="17">
        <v>1056</v>
      </c>
      <c r="U90" s="17">
        <v>1023</v>
      </c>
      <c r="V90" s="17">
        <v>879</v>
      </c>
      <c r="W90" s="17">
        <v>804</v>
      </c>
      <c r="X90" s="17">
        <v>745</v>
      </c>
      <c r="Y90" s="17">
        <v>808</v>
      </c>
      <c r="Z90" s="17">
        <v>1106</v>
      </c>
      <c r="AA90" s="17">
        <v>1133</v>
      </c>
      <c r="AB90" s="17">
        <v>1067</v>
      </c>
      <c r="AC90" s="17">
        <v>964</v>
      </c>
      <c r="AD90" s="17"/>
      <c r="AE90" s="17"/>
      <c r="AF90" s="17"/>
      <c r="AG90" s="17"/>
    </row>
    <row r="91" spans="1:33" x14ac:dyDescent="0.3">
      <c r="A91" s="37" t="s">
        <v>122</v>
      </c>
      <c r="B91" s="17">
        <v>128</v>
      </c>
      <c r="C91" s="17">
        <v>124</v>
      </c>
      <c r="D91" s="17">
        <v>115</v>
      </c>
      <c r="E91" s="17">
        <v>115</v>
      </c>
      <c r="F91" s="17">
        <v>108</v>
      </c>
      <c r="G91" s="17">
        <v>110</v>
      </c>
      <c r="H91" s="17">
        <v>112</v>
      </c>
      <c r="I91" s="17">
        <v>108</v>
      </c>
      <c r="J91" s="17">
        <v>98</v>
      </c>
      <c r="K91" s="17">
        <v>100</v>
      </c>
      <c r="L91" s="17">
        <v>100</v>
      </c>
      <c r="M91" s="17">
        <v>94</v>
      </c>
      <c r="N91" s="17">
        <v>106</v>
      </c>
      <c r="O91" s="17">
        <v>111</v>
      </c>
      <c r="P91" s="17">
        <v>110</v>
      </c>
      <c r="Q91" s="17">
        <v>90</v>
      </c>
      <c r="R91" s="17">
        <v>94</v>
      </c>
      <c r="S91" s="17">
        <v>100</v>
      </c>
      <c r="T91" s="17">
        <v>101</v>
      </c>
      <c r="U91" s="17">
        <v>94</v>
      </c>
      <c r="V91" s="17">
        <v>79</v>
      </c>
      <c r="W91" s="17">
        <v>72</v>
      </c>
      <c r="X91" s="17">
        <v>68</v>
      </c>
      <c r="Y91" s="17">
        <v>74</v>
      </c>
      <c r="Z91" s="17">
        <v>104</v>
      </c>
      <c r="AA91" s="17">
        <v>113</v>
      </c>
      <c r="AB91" s="17">
        <v>99</v>
      </c>
      <c r="AC91" s="17">
        <v>91</v>
      </c>
      <c r="AD91" s="17"/>
      <c r="AE91" s="17"/>
      <c r="AF91" s="17"/>
      <c r="AG91" s="17"/>
    </row>
    <row r="92" spans="1:33" x14ac:dyDescent="0.3">
      <c r="A92" s="37" t="s">
        <v>123</v>
      </c>
      <c r="B92" s="17">
        <v>474</v>
      </c>
      <c r="C92" s="17">
        <v>499</v>
      </c>
      <c r="D92" s="17">
        <v>502</v>
      </c>
      <c r="E92" s="17">
        <v>429</v>
      </c>
      <c r="F92" s="17">
        <v>381</v>
      </c>
      <c r="G92" s="17">
        <v>382</v>
      </c>
      <c r="H92" s="17">
        <v>434</v>
      </c>
      <c r="I92" s="17">
        <v>430</v>
      </c>
      <c r="J92" s="17">
        <v>358</v>
      </c>
      <c r="K92" s="17">
        <v>365</v>
      </c>
      <c r="L92" s="17">
        <v>354</v>
      </c>
      <c r="M92" s="17">
        <v>383</v>
      </c>
      <c r="N92" s="17">
        <v>458</v>
      </c>
      <c r="O92" s="17">
        <v>482</v>
      </c>
      <c r="P92" s="17">
        <v>469</v>
      </c>
      <c r="Q92" s="17">
        <v>375</v>
      </c>
      <c r="R92" s="17">
        <v>380</v>
      </c>
      <c r="S92" s="17">
        <v>399</v>
      </c>
      <c r="T92" s="17">
        <v>378</v>
      </c>
      <c r="U92" s="17">
        <v>369</v>
      </c>
      <c r="V92" s="17">
        <v>302</v>
      </c>
      <c r="W92" s="17">
        <v>280</v>
      </c>
      <c r="X92" s="17">
        <v>265</v>
      </c>
      <c r="Y92" s="17">
        <v>273</v>
      </c>
      <c r="Z92" s="17">
        <v>410</v>
      </c>
      <c r="AA92" s="17">
        <v>415</v>
      </c>
      <c r="AB92" s="17">
        <v>396</v>
      </c>
      <c r="AC92" s="17">
        <v>343</v>
      </c>
      <c r="AD92" s="17"/>
      <c r="AE92" s="17"/>
      <c r="AF92" s="17"/>
      <c r="AG92" s="17"/>
    </row>
    <row r="93" spans="1:33" x14ac:dyDescent="0.3">
      <c r="A93" s="37" t="s">
        <v>124</v>
      </c>
      <c r="B93" s="17">
        <v>189</v>
      </c>
      <c r="C93" s="17">
        <v>182</v>
      </c>
      <c r="D93" s="17">
        <v>167</v>
      </c>
      <c r="E93" s="17">
        <v>147</v>
      </c>
      <c r="F93" s="17">
        <v>144</v>
      </c>
      <c r="G93" s="17">
        <v>144</v>
      </c>
      <c r="H93" s="17">
        <v>142</v>
      </c>
      <c r="I93" s="17">
        <v>142</v>
      </c>
      <c r="J93" s="17">
        <v>144</v>
      </c>
      <c r="K93" s="17">
        <v>135</v>
      </c>
      <c r="L93" s="17">
        <v>135</v>
      </c>
      <c r="M93" s="17">
        <v>131</v>
      </c>
      <c r="N93" s="17">
        <v>176</v>
      </c>
      <c r="O93" s="17">
        <v>176</v>
      </c>
      <c r="P93" s="17">
        <v>156</v>
      </c>
      <c r="Q93" s="17">
        <v>129</v>
      </c>
      <c r="R93" s="17">
        <v>115</v>
      </c>
      <c r="S93" s="17">
        <v>117</v>
      </c>
      <c r="T93" s="17">
        <v>116</v>
      </c>
      <c r="U93" s="17">
        <v>112</v>
      </c>
      <c r="V93" s="17">
        <v>104</v>
      </c>
      <c r="W93" s="17">
        <v>99</v>
      </c>
      <c r="X93" s="17">
        <v>88</v>
      </c>
      <c r="Y93" s="17">
        <v>88</v>
      </c>
      <c r="Z93" s="17">
        <v>138</v>
      </c>
      <c r="AA93" s="17">
        <v>148</v>
      </c>
      <c r="AB93" s="17">
        <v>136</v>
      </c>
      <c r="AC93" s="17">
        <v>112</v>
      </c>
      <c r="AD93" s="17"/>
      <c r="AE93" s="17"/>
      <c r="AF93" s="17"/>
      <c r="AG93" s="17"/>
    </row>
    <row r="94" spans="1:33" x14ac:dyDescent="0.3">
      <c r="A94" s="37" t="s">
        <v>125</v>
      </c>
      <c r="B94" s="17">
        <v>561</v>
      </c>
      <c r="C94" s="17">
        <v>551</v>
      </c>
      <c r="D94" s="17">
        <v>525</v>
      </c>
      <c r="E94" s="17">
        <v>464</v>
      </c>
      <c r="F94" s="17">
        <v>445</v>
      </c>
      <c r="G94" s="17">
        <v>453</v>
      </c>
      <c r="H94" s="17">
        <v>460</v>
      </c>
      <c r="I94" s="17">
        <v>456</v>
      </c>
      <c r="J94" s="17">
        <v>425</v>
      </c>
      <c r="K94" s="17">
        <v>408</v>
      </c>
      <c r="L94" s="17">
        <v>417</v>
      </c>
      <c r="M94" s="17">
        <v>428</v>
      </c>
      <c r="N94" s="17">
        <v>505</v>
      </c>
      <c r="O94" s="17">
        <v>483</v>
      </c>
      <c r="P94" s="17">
        <v>446</v>
      </c>
      <c r="Q94" s="17">
        <v>391</v>
      </c>
      <c r="R94" s="17">
        <v>392</v>
      </c>
      <c r="S94" s="17">
        <v>414</v>
      </c>
      <c r="T94" s="17">
        <v>399</v>
      </c>
      <c r="U94" s="17">
        <v>384</v>
      </c>
      <c r="V94" s="17">
        <v>340</v>
      </c>
      <c r="W94" s="17">
        <v>314</v>
      </c>
      <c r="X94" s="17">
        <v>282</v>
      </c>
      <c r="Y94" s="17">
        <v>298</v>
      </c>
      <c r="Z94" s="17">
        <v>438</v>
      </c>
      <c r="AA94" s="17">
        <v>454</v>
      </c>
      <c r="AB94" s="17">
        <v>393</v>
      </c>
      <c r="AC94" s="17">
        <v>343</v>
      </c>
      <c r="AD94" s="17"/>
      <c r="AE94" s="17"/>
      <c r="AF94" s="17"/>
      <c r="AG94" s="17"/>
    </row>
    <row r="95" spans="1:33" x14ac:dyDescent="0.3">
      <c r="A95" s="37" t="s">
        <v>126</v>
      </c>
      <c r="B95" s="17">
        <v>1993</v>
      </c>
      <c r="C95" s="17">
        <v>1966</v>
      </c>
      <c r="D95" s="17">
        <v>1911</v>
      </c>
      <c r="E95" s="17">
        <v>1850</v>
      </c>
      <c r="F95" s="17">
        <v>1793</v>
      </c>
      <c r="G95" s="17">
        <v>1805</v>
      </c>
      <c r="H95" s="17">
        <v>1955</v>
      </c>
      <c r="I95" s="17">
        <v>1895</v>
      </c>
      <c r="J95" s="17">
        <v>1668</v>
      </c>
      <c r="K95" s="17">
        <v>1608</v>
      </c>
      <c r="L95" s="17">
        <v>1600</v>
      </c>
      <c r="M95" s="17">
        <v>1569</v>
      </c>
      <c r="N95" s="17">
        <v>1850</v>
      </c>
      <c r="O95" s="17">
        <v>1842</v>
      </c>
      <c r="P95" s="17">
        <v>1841</v>
      </c>
      <c r="Q95" s="17">
        <v>1787</v>
      </c>
      <c r="R95" s="17">
        <v>1623</v>
      </c>
      <c r="S95" s="17">
        <v>1711</v>
      </c>
      <c r="T95" s="17">
        <v>1779</v>
      </c>
      <c r="U95" s="17">
        <v>1717</v>
      </c>
      <c r="V95" s="17">
        <v>1478</v>
      </c>
      <c r="W95" s="17">
        <v>1357</v>
      </c>
      <c r="X95" s="17">
        <v>1301</v>
      </c>
      <c r="Y95" s="17">
        <v>1263</v>
      </c>
      <c r="Z95" s="17">
        <v>1707</v>
      </c>
      <c r="AA95" s="17">
        <v>1771</v>
      </c>
      <c r="AB95" s="17">
        <v>1660</v>
      </c>
      <c r="AC95" s="17">
        <v>1622</v>
      </c>
      <c r="AD95" s="17"/>
      <c r="AE95" s="17"/>
      <c r="AF95" s="17"/>
      <c r="AG95" s="17"/>
    </row>
    <row r="96" spans="1:33" x14ac:dyDescent="0.3">
      <c r="A96" s="37" t="s">
        <v>127</v>
      </c>
      <c r="B96" s="17">
        <v>292</v>
      </c>
      <c r="C96" s="17">
        <v>289</v>
      </c>
      <c r="D96" s="17">
        <v>266</v>
      </c>
      <c r="E96" s="17">
        <v>236</v>
      </c>
      <c r="F96" s="17">
        <v>218</v>
      </c>
      <c r="G96" s="17">
        <v>225</v>
      </c>
      <c r="H96" s="17">
        <v>243</v>
      </c>
      <c r="I96" s="17">
        <v>242</v>
      </c>
      <c r="J96" s="17">
        <v>206</v>
      </c>
      <c r="K96" s="17">
        <v>202</v>
      </c>
      <c r="L96" s="17">
        <v>197</v>
      </c>
      <c r="M96" s="17">
        <v>197</v>
      </c>
      <c r="N96" s="17">
        <v>252</v>
      </c>
      <c r="O96" s="17">
        <v>273</v>
      </c>
      <c r="P96" s="17">
        <v>252</v>
      </c>
      <c r="Q96" s="17">
        <v>202</v>
      </c>
      <c r="R96" s="17">
        <v>190</v>
      </c>
      <c r="S96" s="17">
        <v>213</v>
      </c>
      <c r="T96" s="17">
        <v>211</v>
      </c>
      <c r="U96" s="17">
        <v>197</v>
      </c>
      <c r="V96" s="17">
        <v>161</v>
      </c>
      <c r="W96" s="17">
        <v>154</v>
      </c>
      <c r="X96" s="17">
        <v>146</v>
      </c>
      <c r="Y96" s="17">
        <v>158</v>
      </c>
      <c r="Z96" s="17">
        <v>232</v>
      </c>
      <c r="AA96" s="17">
        <v>244</v>
      </c>
      <c r="AB96" s="17">
        <v>237</v>
      </c>
      <c r="AC96" s="17">
        <v>194</v>
      </c>
      <c r="AD96" s="17"/>
      <c r="AE96" s="17"/>
      <c r="AF96" s="17"/>
      <c r="AG96" s="17"/>
    </row>
    <row r="97" spans="1:33" x14ac:dyDescent="0.3">
      <c r="A97" s="37" t="s">
        <v>128</v>
      </c>
      <c r="B97" s="17">
        <v>323</v>
      </c>
      <c r="C97" s="17">
        <v>318</v>
      </c>
      <c r="D97" s="17">
        <v>304</v>
      </c>
      <c r="E97" s="17">
        <v>274</v>
      </c>
      <c r="F97" s="17">
        <v>277</v>
      </c>
      <c r="G97" s="17">
        <v>276</v>
      </c>
      <c r="H97" s="17">
        <v>267</v>
      </c>
      <c r="I97" s="17">
        <v>262</v>
      </c>
      <c r="J97" s="17">
        <v>251</v>
      </c>
      <c r="K97" s="17">
        <v>252</v>
      </c>
      <c r="L97" s="17">
        <v>249</v>
      </c>
      <c r="M97" s="17">
        <v>273</v>
      </c>
      <c r="N97" s="17">
        <v>335</v>
      </c>
      <c r="O97" s="17">
        <v>338</v>
      </c>
      <c r="P97" s="17">
        <v>329</v>
      </c>
      <c r="Q97" s="17">
        <v>282</v>
      </c>
      <c r="R97" s="17">
        <v>274</v>
      </c>
      <c r="S97" s="17">
        <v>257</v>
      </c>
      <c r="T97" s="17">
        <v>267</v>
      </c>
      <c r="U97" s="17">
        <v>251</v>
      </c>
      <c r="V97" s="17">
        <v>232</v>
      </c>
      <c r="W97" s="17">
        <v>212</v>
      </c>
      <c r="X97" s="17">
        <v>207</v>
      </c>
      <c r="Y97" s="17">
        <v>203</v>
      </c>
      <c r="Z97" s="17">
        <v>288</v>
      </c>
      <c r="AA97" s="17">
        <v>295</v>
      </c>
      <c r="AB97" s="17">
        <v>284</v>
      </c>
      <c r="AC97" s="17">
        <v>229</v>
      </c>
      <c r="AD97" s="17"/>
      <c r="AE97" s="17"/>
      <c r="AF97" s="17"/>
      <c r="AG97" s="17"/>
    </row>
    <row r="98" spans="1:33" x14ac:dyDescent="0.3">
      <c r="A98" s="37" t="s">
        <v>129</v>
      </c>
      <c r="B98" s="17">
        <v>1548</v>
      </c>
      <c r="C98" s="17">
        <v>1538</v>
      </c>
      <c r="D98" s="17">
        <v>1445</v>
      </c>
      <c r="E98" s="17">
        <v>1236</v>
      </c>
      <c r="F98" s="17">
        <v>1142</v>
      </c>
      <c r="G98" s="17">
        <v>1163</v>
      </c>
      <c r="H98" s="17">
        <v>1234</v>
      </c>
      <c r="I98" s="17">
        <v>1203</v>
      </c>
      <c r="J98" s="17">
        <v>1091</v>
      </c>
      <c r="K98" s="17">
        <v>1074</v>
      </c>
      <c r="L98" s="17">
        <v>1108</v>
      </c>
      <c r="M98" s="17">
        <v>1140</v>
      </c>
      <c r="N98" s="17">
        <v>1409</v>
      </c>
      <c r="O98" s="17">
        <v>1460</v>
      </c>
      <c r="P98" s="17">
        <v>1379</v>
      </c>
      <c r="Q98" s="17">
        <v>1227</v>
      </c>
      <c r="R98" s="17">
        <v>1083</v>
      </c>
      <c r="S98" s="17">
        <v>1176</v>
      </c>
      <c r="T98" s="17">
        <v>1184</v>
      </c>
      <c r="U98" s="17">
        <v>1117</v>
      </c>
      <c r="V98" s="17">
        <v>979</v>
      </c>
      <c r="W98" s="17">
        <v>908</v>
      </c>
      <c r="X98" s="17">
        <v>849</v>
      </c>
      <c r="Y98" s="17">
        <v>929</v>
      </c>
      <c r="Z98" s="17">
        <v>1295</v>
      </c>
      <c r="AA98" s="17">
        <v>1345</v>
      </c>
      <c r="AB98" s="17">
        <v>1251</v>
      </c>
      <c r="AC98" s="17">
        <v>1103</v>
      </c>
      <c r="AD98" s="17"/>
      <c r="AE98" s="17"/>
      <c r="AF98" s="17"/>
      <c r="AG98" s="17"/>
    </row>
    <row r="99" spans="1:33" x14ac:dyDescent="0.3">
      <c r="A99" s="37" t="s">
        <v>130</v>
      </c>
      <c r="B99" s="17">
        <v>29</v>
      </c>
      <c r="C99" s="17">
        <v>26</v>
      </c>
      <c r="D99" s="17">
        <v>22</v>
      </c>
      <c r="E99" s="17">
        <v>20</v>
      </c>
      <c r="F99" s="17">
        <v>20</v>
      </c>
      <c r="G99" s="17">
        <v>18</v>
      </c>
      <c r="H99" s="17">
        <v>22</v>
      </c>
      <c r="I99" s="17">
        <v>20</v>
      </c>
      <c r="J99" s="17">
        <v>20</v>
      </c>
      <c r="K99" s="17">
        <v>22</v>
      </c>
      <c r="L99" s="17">
        <v>23</v>
      </c>
      <c r="M99" s="17">
        <v>21</v>
      </c>
      <c r="N99" s="17">
        <v>23</v>
      </c>
      <c r="O99" s="17">
        <v>23</v>
      </c>
      <c r="P99" s="17">
        <v>22</v>
      </c>
      <c r="Q99" s="17">
        <v>18</v>
      </c>
      <c r="R99" s="17">
        <v>20</v>
      </c>
      <c r="S99" s="17">
        <v>20</v>
      </c>
      <c r="T99" s="17">
        <v>21</v>
      </c>
      <c r="U99" s="17">
        <v>20</v>
      </c>
      <c r="V99" s="17">
        <v>19</v>
      </c>
      <c r="W99" s="17">
        <v>21</v>
      </c>
      <c r="X99" s="17">
        <v>17</v>
      </c>
      <c r="Y99" s="17">
        <v>17</v>
      </c>
      <c r="Z99" s="17">
        <v>22</v>
      </c>
      <c r="AA99" s="17">
        <v>19</v>
      </c>
      <c r="AB99" s="17">
        <v>20</v>
      </c>
      <c r="AC99" s="17">
        <v>16</v>
      </c>
      <c r="AD99" s="17"/>
      <c r="AE99" s="17"/>
      <c r="AF99" s="17"/>
      <c r="AG99" s="17"/>
    </row>
    <row r="100" spans="1:33" x14ac:dyDescent="0.3">
      <c r="A100" s="37" t="s">
        <v>131</v>
      </c>
      <c r="B100" s="17">
        <v>1114</v>
      </c>
      <c r="C100" s="17">
        <v>1080</v>
      </c>
      <c r="D100" s="17">
        <v>1034</v>
      </c>
      <c r="E100" s="17">
        <v>931</v>
      </c>
      <c r="F100" s="17">
        <v>917</v>
      </c>
      <c r="G100" s="17">
        <v>938</v>
      </c>
      <c r="H100" s="17">
        <v>958</v>
      </c>
      <c r="I100" s="17">
        <v>940</v>
      </c>
      <c r="J100" s="17">
        <v>869</v>
      </c>
      <c r="K100" s="17">
        <v>849</v>
      </c>
      <c r="L100" s="17">
        <v>836</v>
      </c>
      <c r="M100" s="17">
        <v>834</v>
      </c>
      <c r="N100" s="17">
        <v>975</v>
      </c>
      <c r="O100" s="17">
        <v>980</v>
      </c>
      <c r="P100" s="17">
        <v>946</v>
      </c>
      <c r="Q100" s="17">
        <v>887</v>
      </c>
      <c r="R100" s="17">
        <v>844</v>
      </c>
      <c r="S100" s="17">
        <v>923</v>
      </c>
      <c r="T100" s="17">
        <v>882</v>
      </c>
      <c r="U100" s="17">
        <v>846</v>
      </c>
      <c r="V100" s="17">
        <v>747</v>
      </c>
      <c r="W100" s="17">
        <v>672</v>
      </c>
      <c r="X100" s="17">
        <v>620</v>
      </c>
      <c r="Y100" s="17">
        <v>627</v>
      </c>
      <c r="Z100" s="17">
        <v>877</v>
      </c>
      <c r="AA100" s="17">
        <v>902</v>
      </c>
      <c r="AB100" s="17">
        <v>847</v>
      </c>
      <c r="AC100" s="17">
        <v>743</v>
      </c>
      <c r="AD100" s="17"/>
      <c r="AE100" s="17"/>
      <c r="AF100" s="17"/>
      <c r="AG100" s="17"/>
    </row>
    <row r="101" spans="1:33" x14ac:dyDescent="0.3">
      <c r="A101" s="37" t="s">
        <v>132</v>
      </c>
      <c r="B101" s="17">
        <v>101</v>
      </c>
      <c r="C101" s="17">
        <v>104</v>
      </c>
      <c r="D101" s="17">
        <v>102</v>
      </c>
      <c r="E101" s="17">
        <v>89</v>
      </c>
      <c r="F101" s="17">
        <v>85</v>
      </c>
      <c r="G101" s="17">
        <v>93</v>
      </c>
      <c r="H101" s="17">
        <v>90</v>
      </c>
      <c r="I101" s="17">
        <v>79</v>
      </c>
      <c r="J101" s="17">
        <v>80</v>
      </c>
      <c r="K101" s="17">
        <v>80</v>
      </c>
      <c r="L101" s="17">
        <v>78</v>
      </c>
      <c r="M101" s="17">
        <v>76</v>
      </c>
      <c r="N101" s="17">
        <v>91</v>
      </c>
      <c r="O101" s="17">
        <v>92</v>
      </c>
      <c r="P101" s="17">
        <v>86</v>
      </c>
      <c r="Q101" s="17">
        <v>79</v>
      </c>
      <c r="R101" s="17">
        <v>83</v>
      </c>
      <c r="S101" s="17">
        <v>80</v>
      </c>
      <c r="T101" s="17">
        <v>75</v>
      </c>
      <c r="U101" s="17">
        <v>71</v>
      </c>
      <c r="V101" s="17">
        <v>65</v>
      </c>
      <c r="W101" s="17">
        <v>57</v>
      </c>
      <c r="X101" s="17">
        <v>51</v>
      </c>
      <c r="Y101" s="17">
        <v>54</v>
      </c>
      <c r="Z101" s="17">
        <v>81</v>
      </c>
      <c r="AA101" s="17">
        <v>78</v>
      </c>
      <c r="AB101" s="17">
        <v>77</v>
      </c>
      <c r="AC101" s="17">
        <v>74</v>
      </c>
      <c r="AD101" s="17"/>
      <c r="AE101" s="17"/>
      <c r="AF101" s="17"/>
      <c r="AG101" s="17"/>
    </row>
    <row r="102" spans="1:33" x14ac:dyDescent="0.3">
      <c r="A102" s="37" t="s">
        <v>133</v>
      </c>
      <c r="B102" s="17">
        <v>1463</v>
      </c>
      <c r="C102" s="17">
        <v>1468</v>
      </c>
      <c r="D102" s="17">
        <v>1387</v>
      </c>
      <c r="E102" s="17">
        <v>1218</v>
      </c>
      <c r="F102" s="17">
        <v>1221</v>
      </c>
      <c r="G102" s="17">
        <v>1230</v>
      </c>
      <c r="H102" s="17">
        <v>1300</v>
      </c>
      <c r="I102" s="17">
        <v>1299</v>
      </c>
      <c r="J102" s="17">
        <v>1163</v>
      </c>
      <c r="K102" s="17">
        <v>1151</v>
      </c>
      <c r="L102" s="17">
        <v>1109</v>
      </c>
      <c r="M102" s="17">
        <v>1120</v>
      </c>
      <c r="N102" s="17">
        <v>1353</v>
      </c>
      <c r="O102" s="17">
        <v>1359</v>
      </c>
      <c r="P102" s="17">
        <v>1347</v>
      </c>
      <c r="Q102" s="17">
        <v>1199</v>
      </c>
      <c r="R102" s="17">
        <v>1162</v>
      </c>
      <c r="S102" s="17">
        <v>1205</v>
      </c>
      <c r="T102" s="17">
        <v>1186</v>
      </c>
      <c r="U102" s="17">
        <v>1161</v>
      </c>
      <c r="V102" s="17">
        <v>1022</v>
      </c>
      <c r="W102" s="17">
        <v>937</v>
      </c>
      <c r="X102" s="17">
        <v>845</v>
      </c>
      <c r="Y102" s="17">
        <v>861</v>
      </c>
      <c r="Z102" s="17">
        <v>1188</v>
      </c>
      <c r="AA102" s="17">
        <v>1218</v>
      </c>
      <c r="AB102" s="17">
        <v>1158</v>
      </c>
      <c r="AC102" s="17">
        <v>1057</v>
      </c>
      <c r="AD102" s="17"/>
      <c r="AE102" s="17"/>
      <c r="AF102" s="17"/>
      <c r="AG102" s="17"/>
    </row>
    <row r="103" spans="1:33" x14ac:dyDescent="0.3">
      <c r="A103" s="37" t="s">
        <v>134</v>
      </c>
      <c r="B103" s="17">
        <v>49</v>
      </c>
      <c r="C103" s="17">
        <v>49</v>
      </c>
      <c r="D103" s="17">
        <v>49</v>
      </c>
      <c r="E103" s="17">
        <v>41</v>
      </c>
      <c r="F103" s="17">
        <v>38</v>
      </c>
      <c r="G103" s="17">
        <v>34</v>
      </c>
      <c r="H103" s="17">
        <v>37</v>
      </c>
      <c r="I103" s="17">
        <v>39</v>
      </c>
      <c r="J103" s="17">
        <v>34</v>
      </c>
      <c r="K103" s="17">
        <v>34</v>
      </c>
      <c r="L103" s="17">
        <v>33</v>
      </c>
      <c r="M103" s="17">
        <v>36</v>
      </c>
      <c r="N103" s="17">
        <v>47</v>
      </c>
      <c r="O103" s="17">
        <v>47</v>
      </c>
      <c r="P103" s="17">
        <v>51</v>
      </c>
      <c r="Q103" s="17">
        <v>33</v>
      </c>
      <c r="R103" s="17">
        <v>32</v>
      </c>
      <c r="S103" s="17">
        <v>32</v>
      </c>
      <c r="T103" s="17">
        <v>28</v>
      </c>
      <c r="U103" s="17">
        <v>27</v>
      </c>
      <c r="V103" s="17">
        <v>25</v>
      </c>
      <c r="W103" s="17">
        <v>24</v>
      </c>
      <c r="X103" s="17">
        <v>23</v>
      </c>
      <c r="Y103" s="17">
        <v>27</v>
      </c>
      <c r="Z103" s="17">
        <v>43</v>
      </c>
      <c r="AA103" s="17">
        <v>42</v>
      </c>
      <c r="AB103" s="17">
        <v>43</v>
      </c>
      <c r="AC103" s="17">
        <v>31</v>
      </c>
      <c r="AD103" s="17"/>
      <c r="AE103" s="17"/>
      <c r="AF103" s="17"/>
      <c r="AG103" s="17"/>
    </row>
    <row r="104" spans="1:33" x14ac:dyDescent="0.3">
      <c r="A104" s="37" t="s">
        <v>135</v>
      </c>
      <c r="B104" s="17">
        <v>5610</v>
      </c>
      <c r="C104" s="17">
        <v>5468</v>
      </c>
      <c r="D104" s="17">
        <v>5162</v>
      </c>
      <c r="E104" s="17">
        <v>4763</v>
      </c>
      <c r="F104" s="17">
        <v>4835</v>
      </c>
      <c r="G104" s="17">
        <v>4867</v>
      </c>
      <c r="H104" s="17">
        <v>4921</v>
      </c>
      <c r="I104" s="17">
        <v>4802</v>
      </c>
      <c r="J104" s="17">
        <v>4558</v>
      </c>
      <c r="K104" s="17">
        <v>4346</v>
      </c>
      <c r="L104" s="17">
        <v>4322</v>
      </c>
      <c r="M104" s="17">
        <v>4179</v>
      </c>
      <c r="N104" s="17">
        <v>4790</v>
      </c>
      <c r="O104" s="17">
        <v>4794</v>
      </c>
      <c r="P104" s="17">
        <v>4696</v>
      </c>
      <c r="Q104" s="17">
        <v>4228</v>
      </c>
      <c r="R104" s="17">
        <v>4119</v>
      </c>
      <c r="S104" s="17">
        <v>4185</v>
      </c>
      <c r="T104" s="17">
        <v>4291</v>
      </c>
      <c r="U104" s="17">
        <v>4233</v>
      </c>
      <c r="V104" s="17">
        <v>3830</v>
      </c>
      <c r="W104" s="17">
        <v>3521</v>
      </c>
      <c r="X104" s="17">
        <v>3297</v>
      </c>
      <c r="Y104" s="17">
        <v>3171</v>
      </c>
      <c r="Z104" s="17">
        <v>4258</v>
      </c>
      <c r="AA104" s="17">
        <v>4430</v>
      </c>
      <c r="AB104" s="17">
        <v>4260</v>
      </c>
      <c r="AC104" s="17">
        <v>3935</v>
      </c>
      <c r="AD104" s="17"/>
      <c r="AE104" s="17"/>
      <c r="AF104" s="17"/>
      <c r="AG104" s="17"/>
    </row>
    <row r="105" spans="1:33" x14ac:dyDescent="0.3">
      <c r="A105" s="37" t="s">
        <v>136</v>
      </c>
      <c r="B105" s="17">
        <v>611</v>
      </c>
      <c r="C105" s="17">
        <v>602</v>
      </c>
      <c r="D105" s="17">
        <v>583</v>
      </c>
      <c r="E105" s="17">
        <v>536</v>
      </c>
      <c r="F105" s="17">
        <v>490</v>
      </c>
      <c r="G105" s="17">
        <v>505</v>
      </c>
      <c r="H105" s="17">
        <v>533</v>
      </c>
      <c r="I105" s="17">
        <v>514</v>
      </c>
      <c r="J105" s="17">
        <v>467</v>
      </c>
      <c r="K105" s="17">
        <v>461</v>
      </c>
      <c r="L105" s="17">
        <v>470</v>
      </c>
      <c r="M105" s="17">
        <v>468</v>
      </c>
      <c r="N105" s="17">
        <v>557</v>
      </c>
      <c r="O105" s="17">
        <v>564</v>
      </c>
      <c r="P105" s="17">
        <v>543</v>
      </c>
      <c r="Q105" s="17">
        <v>459</v>
      </c>
      <c r="R105" s="17">
        <v>477</v>
      </c>
      <c r="S105" s="17">
        <v>501</v>
      </c>
      <c r="T105" s="17">
        <v>516</v>
      </c>
      <c r="U105" s="17">
        <v>485</v>
      </c>
      <c r="V105" s="17">
        <v>411</v>
      </c>
      <c r="W105" s="17">
        <v>384</v>
      </c>
      <c r="X105" s="17">
        <v>363</v>
      </c>
      <c r="Y105" s="17">
        <v>357</v>
      </c>
      <c r="Z105" s="17">
        <v>492</v>
      </c>
      <c r="AA105" s="17">
        <v>494</v>
      </c>
      <c r="AB105" s="17">
        <v>450</v>
      </c>
      <c r="AC105" s="17">
        <v>424</v>
      </c>
      <c r="AD105" s="17"/>
      <c r="AE105" s="17"/>
      <c r="AF105" s="17"/>
      <c r="AG105" s="17"/>
    </row>
    <row r="106" spans="1:33" x14ac:dyDescent="0.3">
      <c r="A106" s="37" t="s">
        <v>137</v>
      </c>
      <c r="B106" s="17">
        <v>740</v>
      </c>
      <c r="C106" s="17">
        <v>735</v>
      </c>
      <c r="D106" s="17">
        <v>697</v>
      </c>
      <c r="E106" s="17">
        <v>616</v>
      </c>
      <c r="F106" s="17">
        <v>604</v>
      </c>
      <c r="G106" s="17">
        <v>639</v>
      </c>
      <c r="H106" s="17">
        <v>652</v>
      </c>
      <c r="I106" s="17">
        <v>629</v>
      </c>
      <c r="J106" s="17">
        <v>587</v>
      </c>
      <c r="K106" s="17">
        <v>582</v>
      </c>
      <c r="L106" s="17">
        <v>577</v>
      </c>
      <c r="M106" s="17">
        <v>584</v>
      </c>
      <c r="N106" s="17">
        <v>719</v>
      </c>
      <c r="O106" s="17">
        <v>724</v>
      </c>
      <c r="P106" s="17">
        <v>703</v>
      </c>
      <c r="Q106" s="17">
        <v>573</v>
      </c>
      <c r="R106" s="17">
        <v>575</v>
      </c>
      <c r="S106" s="17">
        <v>594</v>
      </c>
      <c r="T106" s="17">
        <v>604</v>
      </c>
      <c r="U106" s="17">
        <v>560</v>
      </c>
      <c r="V106" s="17">
        <v>514</v>
      </c>
      <c r="W106" s="17">
        <v>462</v>
      </c>
      <c r="X106" s="17">
        <v>416</v>
      </c>
      <c r="Y106" s="17">
        <v>435</v>
      </c>
      <c r="Z106" s="17">
        <v>619</v>
      </c>
      <c r="AA106" s="17">
        <v>646</v>
      </c>
      <c r="AB106" s="17">
        <v>589</v>
      </c>
      <c r="AC106" s="17">
        <v>521</v>
      </c>
      <c r="AD106" s="17"/>
      <c r="AE106" s="17"/>
      <c r="AF106" s="17"/>
      <c r="AG106" s="17"/>
    </row>
    <row r="107" spans="1:33" x14ac:dyDescent="0.3">
      <c r="A107" s="37" t="s">
        <v>138</v>
      </c>
      <c r="B107" s="17">
        <v>2336</v>
      </c>
      <c r="C107" s="17">
        <v>2252</v>
      </c>
      <c r="D107" s="17">
        <v>2175</v>
      </c>
      <c r="E107" s="17">
        <v>2053</v>
      </c>
      <c r="F107" s="17">
        <v>2076</v>
      </c>
      <c r="G107" s="17">
        <v>2087</v>
      </c>
      <c r="H107" s="17">
        <v>2204</v>
      </c>
      <c r="I107" s="17">
        <v>2113</v>
      </c>
      <c r="J107" s="17">
        <v>1930</v>
      </c>
      <c r="K107" s="17">
        <v>1911</v>
      </c>
      <c r="L107" s="17">
        <v>1917</v>
      </c>
      <c r="M107" s="17">
        <v>1837</v>
      </c>
      <c r="N107" s="17">
        <v>2104</v>
      </c>
      <c r="O107" s="17">
        <v>2028</v>
      </c>
      <c r="P107" s="17">
        <v>2024</v>
      </c>
      <c r="Q107" s="17">
        <v>1855</v>
      </c>
      <c r="R107" s="17">
        <v>1839</v>
      </c>
      <c r="S107" s="17">
        <v>1923</v>
      </c>
      <c r="T107" s="17">
        <v>1969</v>
      </c>
      <c r="U107" s="17">
        <v>1859</v>
      </c>
      <c r="V107" s="17">
        <v>1642</v>
      </c>
      <c r="W107" s="17">
        <v>1490</v>
      </c>
      <c r="X107" s="17">
        <v>1393</v>
      </c>
      <c r="Y107" s="17">
        <v>1321</v>
      </c>
      <c r="Z107" s="17">
        <v>1814</v>
      </c>
      <c r="AA107" s="17">
        <v>1858</v>
      </c>
      <c r="AB107" s="17">
        <v>1805</v>
      </c>
      <c r="AC107" s="17">
        <v>1634</v>
      </c>
      <c r="AD107" s="17"/>
      <c r="AE107" s="17"/>
      <c r="AF107" s="17"/>
      <c r="AG107" s="17"/>
    </row>
    <row r="108" spans="1:33" x14ac:dyDescent="0.3">
      <c r="A108" s="37" t="s">
        <v>139</v>
      </c>
      <c r="B108" s="17">
        <v>218</v>
      </c>
      <c r="C108" s="17">
        <v>218</v>
      </c>
      <c r="D108" s="17">
        <v>200</v>
      </c>
      <c r="E108" s="17">
        <v>168</v>
      </c>
      <c r="F108" s="17">
        <v>165</v>
      </c>
      <c r="G108" s="17">
        <v>174</v>
      </c>
      <c r="H108" s="17">
        <v>171</v>
      </c>
      <c r="I108" s="17">
        <v>167</v>
      </c>
      <c r="J108" s="17">
        <v>162</v>
      </c>
      <c r="K108" s="17">
        <v>164</v>
      </c>
      <c r="L108" s="17">
        <v>168</v>
      </c>
      <c r="M108" s="17">
        <v>166</v>
      </c>
      <c r="N108" s="17">
        <v>202</v>
      </c>
      <c r="O108" s="17">
        <v>205</v>
      </c>
      <c r="P108" s="17">
        <v>200</v>
      </c>
      <c r="Q108" s="17">
        <v>167</v>
      </c>
      <c r="R108" s="17">
        <v>162</v>
      </c>
      <c r="S108" s="17">
        <v>174</v>
      </c>
      <c r="T108" s="17">
        <v>171</v>
      </c>
      <c r="U108" s="17">
        <v>166</v>
      </c>
      <c r="V108" s="17">
        <v>152</v>
      </c>
      <c r="W108" s="17">
        <v>136</v>
      </c>
      <c r="X108" s="17">
        <v>124</v>
      </c>
      <c r="Y108" s="17">
        <v>125</v>
      </c>
      <c r="Z108" s="17">
        <v>190</v>
      </c>
      <c r="AA108" s="17">
        <v>202</v>
      </c>
      <c r="AB108" s="17">
        <v>188</v>
      </c>
      <c r="AC108" s="17">
        <v>148</v>
      </c>
      <c r="AD108" s="17"/>
      <c r="AE108" s="17"/>
      <c r="AF108" s="17"/>
      <c r="AG108" s="17"/>
    </row>
    <row r="109" spans="1:33" x14ac:dyDescent="0.3">
      <c r="A109" s="37" t="s">
        <v>140</v>
      </c>
      <c r="B109" s="17">
        <v>780</v>
      </c>
      <c r="C109" s="17">
        <v>746</v>
      </c>
      <c r="D109" s="17">
        <v>715</v>
      </c>
      <c r="E109" s="17">
        <v>667</v>
      </c>
      <c r="F109" s="17">
        <v>670</v>
      </c>
      <c r="G109" s="17">
        <v>707</v>
      </c>
      <c r="H109" s="17">
        <v>717</v>
      </c>
      <c r="I109" s="17">
        <v>694</v>
      </c>
      <c r="J109" s="17">
        <v>627</v>
      </c>
      <c r="K109" s="17">
        <v>609</v>
      </c>
      <c r="L109" s="17">
        <v>586</v>
      </c>
      <c r="M109" s="17">
        <v>603</v>
      </c>
      <c r="N109" s="17">
        <v>739</v>
      </c>
      <c r="O109" s="17">
        <v>722</v>
      </c>
      <c r="P109" s="17">
        <v>708</v>
      </c>
      <c r="Q109" s="17">
        <v>672</v>
      </c>
      <c r="R109" s="17">
        <v>629</v>
      </c>
      <c r="S109" s="17">
        <v>676</v>
      </c>
      <c r="T109" s="17">
        <v>689</v>
      </c>
      <c r="U109" s="17">
        <v>656</v>
      </c>
      <c r="V109" s="17">
        <v>575</v>
      </c>
      <c r="W109" s="17">
        <v>527</v>
      </c>
      <c r="X109" s="17">
        <v>465</v>
      </c>
      <c r="Y109" s="17">
        <v>486</v>
      </c>
      <c r="Z109" s="17">
        <v>683</v>
      </c>
      <c r="AA109" s="17">
        <v>692</v>
      </c>
      <c r="AB109" s="17">
        <v>658</v>
      </c>
      <c r="AC109" s="17">
        <v>614</v>
      </c>
      <c r="AD109" s="17"/>
      <c r="AE109" s="17"/>
      <c r="AF109" s="17"/>
      <c r="AG109" s="17"/>
    </row>
    <row r="110" spans="1:33" x14ac:dyDescent="0.3">
      <c r="A110" s="37" t="s">
        <v>141</v>
      </c>
      <c r="B110" s="17">
        <v>473</v>
      </c>
      <c r="C110" s="17">
        <v>474</v>
      </c>
      <c r="D110" s="17">
        <v>444</v>
      </c>
      <c r="E110" s="17">
        <v>383</v>
      </c>
      <c r="F110" s="17">
        <v>356</v>
      </c>
      <c r="G110" s="17">
        <v>361</v>
      </c>
      <c r="H110" s="17">
        <v>368</v>
      </c>
      <c r="I110" s="17">
        <v>358</v>
      </c>
      <c r="J110" s="17">
        <v>324</v>
      </c>
      <c r="K110" s="17">
        <v>310</v>
      </c>
      <c r="L110" s="17">
        <v>323</v>
      </c>
      <c r="M110" s="17">
        <v>327</v>
      </c>
      <c r="N110" s="17">
        <v>425</v>
      </c>
      <c r="O110" s="17">
        <v>435</v>
      </c>
      <c r="P110" s="17">
        <v>416</v>
      </c>
      <c r="Q110" s="17">
        <v>368</v>
      </c>
      <c r="R110" s="17">
        <v>302</v>
      </c>
      <c r="S110" s="17">
        <v>328</v>
      </c>
      <c r="T110" s="17">
        <v>332</v>
      </c>
      <c r="U110" s="17">
        <v>322</v>
      </c>
      <c r="V110" s="17">
        <v>285</v>
      </c>
      <c r="W110" s="17">
        <v>247</v>
      </c>
      <c r="X110" s="17">
        <v>240</v>
      </c>
      <c r="Y110" s="17">
        <v>258</v>
      </c>
      <c r="Z110" s="17">
        <v>365</v>
      </c>
      <c r="AA110" s="17">
        <v>381</v>
      </c>
      <c r="AB110" s="17">
        <v>354</v>
      </c>
      <c r="AC110" s="17">
        <v>315</v>
      </c>
      <c r="AD110" s="17"/>
      <c r="AE110" s="17"/>
      <c r="AF110" s="17"/>
      <c r="AG110" s="17"/>
    </row>
    <row r="111" spans="1:33" x14ac:dyDescent="0.3">
      <c r="A111" s="37" t="s">
        <v>142</v>
      </c>
      <c r="B111" s="17">
        <v>1046</v>
      </c>
      <c r="C111" s="17">
        <v>976</v>
      </c>
      <c r="D111" s="17">
        <v>923</v>
      </c>
      <c r="E111" s="17">
        <v>800</v>
      </c>
      <c r="F111" s="17">
        <v>874</v>
      </c>
      <c r="G111" s="17">
        <v>962</v>
      </c>
      <c r="H111" s="17">
        <v>953</v>
      </c>
      <c r="I111" s="17">
        <v>903</v>
      </c>
      <c r="J111" s="17">
        <v>761</v>
      </c>
      <c r="K111" s="17">
        <v>777</v>
      </c>
      <c r="L111" s="17">
        <v>797</v>
      </c>
      <c r="M111" s="17">
        <v>797</v>
      </c>
      <c r="N111" s="17">
        <v>927</v>
      </c>
      <c r="O111" s="17">
        <v>874</v>
      </c>
      <c r="P111" s="17">
        <v>828</v>
      </c>
      <c r="Q111" s="17">
        <v>703</v>
      </c>
      <c r="R111" s="17">
        <v>769</v>
      </c>
      <c r="S111" s="17">
        <v>915</v>
      </c>
      <c r="T111" s="17">
        <v>877</v>
      </c>
      <c r="U111" s="17">
        <v>805</v>
      </c>
      <c r="V111" s="17">
        <v>637</v>
      </c>
      <c r="W111" s="17">
        <v>591</v>
      </c>
      <c r="X111" s="17">
        <v>558</v>
      </c>
      <c r="Y111" s="17">
        <v>564</v>
      </c>
      <c r="Z111" s="17">
        <v>860</v>
      </c>
      <c r="AA111" s="17">
        <v>827</v>
      </c>
      <c r="AB111" s="17">
        <v>756</v>
      </c>
      <c r="AC111" s="17">
        <v>607</v>
      </c>
      <c r="AD111" s="17"/>
      <c r="AE111" s="17"/>
      <c r="AF111" s="17"/>
      <c r="AG111" s="17"/>
    </row>
    <row r="112" spans="1:33" x14ac:dyDescent="0.3">
      <c r="A112" s="37" t="s">
        <v>143</v>
      </c>
      <c r="B112" s="17">
        <v>491</v>
      </c>
      <c r="C112" s="17">
        <v>464</v>
      </c>
      <c r="D112" s="17">
        <v>452</v>
      </c>
      <c r="E112" s="17">
        <v>384</v>
      </c>
      <c r="F112" s="17">
        <v>380</v>
      </c>
      <c r="G112" s="17">
        <v>403</v>
      </c>
      <c r="H112" s="17">
        <v>416</v>
      </c>
      <c r="I112" s="17">
        <v>419</v>
      </c>
      <c r="J112" s="17">
        <v>368</v>
      </c>
      <c r="K112" s="17">
        <v>368</v>
      </c>
      <c r="L112" s="17">
        <v>362</v>
      </c>
      <c r="M112" s="17">
        <v>380</v>
      </c>
      <c r="N112" s="17">
        <v>484</v>
      </c>
      <c r="O112" s="17">
        <v>470</v>
      </c>
      <c r="P112" s="17">
        <v>464</v>
      </c>
      <c r="Q112" s="17">
        <v>395</v>
      </c>
      <c r="R112" s="17">
        <v>383</v>
      </c>
      <c r="S112" s="17">
        <v>381</v>
      </c>
      <c r="T112" s="17">
        <v>422</v>
      </c>
      <c r="U112" s="17">
        <v>387</v>
      </c>
      <c r="V112" s="17">
        <v>343</v>
      </c>
      <c r="W112" s="17">
        <v>310</v>
      </c>
      <c r="X112" s="17">
        <v>291</v>
      </c>
      <c r="Y112" s="17">
        <v>290</v>
      </c>
      <c r="Z112" s="17">
        <v>412</v>
      </c>
      <c r="AA112" s="17">
        <v>421</v>
      </c>
      <c r="AB112" s="17">
        <v>379</v>
      </c>
      <c r="AC112" s="17">
        <v>334</v>
      </c>
      <c r="AD112" s="17"/>
      <c r="AE112" s="17"/>
      <c r="AF112" s="17"/>
      <c r="AG112" s="17"/>
    </row>
    <row r="113" spans="1:33" x14ac:dyDescent="0.3">
      <c r="A113" s="37" t="s">
        <v>144</v>
      </c>
      <c r="B113" s="17">
        <v>1021</v>
      </c>
      <c r="C113" s="17">
        <v>979</v>
      </c>
      <c r="D113" s="17">
        <v>936</v>
      </c>
      <c r="E113" s="17">
        <v>867</v>
      </c>
      <c r="F113" s="17">
        <v>884</v>
      </c>
      <c r="G113" s="17">
        <v>884</v>
      </c>
      <c r="H113" s="17">
        <v>961</v>
      </c>
      <c r="I113" s="17">
        <v>954</v>
      </c>
      <c r="J113" s="17">
        <v>864</v>
      </c>
      <c r="K113" s="17">
        <v>833</v>
      </c>
      <c r="L113" s="17">
        <v>808</v>
      </c>
      <c r="M113" s="17">
        <v>801</v>
      </c>
      <c r="N113" s="17">
        <v>922</v>
      </c>
      <c r="O113" s="17">
        <v>892</v>
      </c>
      <c r="P113" s="17">
        <v>892</v>
      </c>
      <c r="Q113" s="17">
        <v>853</v>
      </c>
      <c r="R113" s="17">
        <v>796</v>
      </c>
      <c r="S113" s="17">
        <v>870</v>
      </c>
      <c r="T113" s="17">
        <v>904</v>
      </c>
      <c r="U113" s="17">
        <v>867</v>
      </c>
      <c r="V113" s="17">
        <v>762</v>
      </c>
      <c r="W113" s="17">
        <v>692</v>
      </c>
      <c r="X113" s="17">
        <v>637</v>
      </c>
      <c r="Y113" s="17">
        <v>622</v>
      </c>
      <c r="Z113" s="17">
        <v>837</v>
      </c>
      <c r="AA113" s="17">
        <v>837</v>
      </c>
      <c r="AB113" s="17">
        <v>796</v>
      </c>
      <c r="AC113" s="17">
        <v>739</v>
      </c>
      <c r="AD113" s="17"/>
      <c r="AE113" s="17"/>
      <c r="AF113" s="17"/>
      <c r="AG113" s="17"/>
    </row>
    <row r="114" spans="1:33" x14ac:dyDescent="0.3">
      <c r="A114" s="37" t="s">
        <v>145</v>
      </c>
      <c r="B114" s="17">
        <v>562</v>
      </c>
      <c r="C114" s="17">
        <v>552</v>
      </c>
      <c r="D114" s="17">
        <v>518</v>
      </c>
      <c r="E114" s="17">
        <v>445</v>
      </c>
      <c r="F114" s="17">
        <v>450</v>
      </c>
      <c r="G114" s="17">
        <v>454</v>
      </c>
      <c r="H114" s="17">
        <v>471</v>
      </c>
      <c r="I114" s="17">
        <v>464</v>
      </c>
      <c r="J114" s="17">
        <v>419</v>
      </c>
      <c r="K114" s="17">
        <v>419</v>
      </c>
      <c r="L114" s="17">
        <v>410</v>
      </c>
      <c r="M114" s="17">
        <v>420</v>
      </c>
      <c r="N114" s="17">
        <v>505</v>
      </c>
      <c r="O114" s="17">
        <v>510</v>
      </c>
      <c r="P114" s="17">
        <v>487</v>
      </c>
      <c r="Q114" s="17">
        <v>429</v>
      </c>
      <c r="R114" s="17">
        <v>435</v>
      </c>
      <c r="S114" s="17">
        <v>456</v>
      </c>
      <c r="T114" s="17">
        <v>450</v>
      </c>
      <c r="U114" s="17">
        <v>431</v>
      </c>
      <c r="V114" s="17">
        <v>385</v>
      </c>
      <c r="W114" s="17">
        <v>353</v>
      </c>
      <c r="X114" s="17">
        <v>322</v>
      </c>
      <c r="Y114" s="17">
        <v>341</v>
      </c>
      <c r="Z114" s="17">
        <v>481</v>
      </c>
      <c r="AA114" s="17">
        <v>510</v>
      </c>
      <c r="AB114" s="17">
        <v>468</v>
      </c>
      <c r="AC114" s="17">
        <v>425</v>
      </c>
      <c r="AD114" s="17"/>
      <c r="AE114" s="17"/>
      <c r="AF114" s="17"/>
      <c r="AG114" s="17"/>
    </row>
    <row r="115" spans="1:33" x14ac:dyDescent="0.3">
      <c r="A115" s="37" t="s">
        <v>146</v>
      </c>
      <c r="B115" s="17">
        <v>285</v>
      </c>
      <c r="C115" s="17">
        <v>289</v>
      </c>
      <c r="D115" s="17">
        <v>273</v>
      </c>
      <c r="E115" s="17">
        <v>231</v>
      </c>
      <c r="F115" s="17">
        <v>229</v>
      </c>
      <c r="G115" s="17">
        <v>244</v>
      </c>
      <c r="H115" s="17">
        <v>245</v>
      </c>
      <c r="I115" s="17">
        <v>237</v>
      </c>
      <c r="J115" s="17">
        <v>212</v>
      </c>
      <c r="K115" s="17">
        <v>206</v>
      </c>
      <c r="L115" s="17">
        <v>197</v>
      </c>
      <c r="M115" s="17">
        <v>211</v>
      </c>
      <c r="N115" s="17">
        <v>263</v>
      </c>
      <c r="O115" s="17">
        <v>271</v>
      </c>
      <c r="P115" s="17">
        <v>264</v>
      </c>
      <c r="Q115" s="17">
        <v>223</v>
      </c>
      <c r="R115" s="17">
        <v>211</v>
      </c>
      <c r="S115" s="17">
        <v>221</v>
      </c>
      <c r="T115" s="17">
        <v>215</v>
      </c>
      <c r="U115" s="17">
        <v>212</v>
      </c>
      <c r="V115" s="17">
        <v>196</v>
      </c>
      <c r="W115" s="17">
        <v>170</v>
      </c>
      <c r="X115" s="17">
        <v>154</v>
      </c>
      <c r="Y115" s="17">
        <v>166</v>
      </c>
      <c r="Z115" s="17">
        <v>247</v>
      </c>
      <c r="AA115" s="17">
        <v>247</v>
      </c>
      <c r="AB115" s="17">
        <v>228</v>
      </c>
      <c r="AC115" s="17">
        <v>183</v>
      </c>
      <c r="AD115" s="17"/>
      <c r="AE115" s="17"/>
      <c r="AF115" s="17"/>
      <c r="AG115" s="17"/>
    </row>
    <row r="116" spans="1:33" x14ac:dyDescent="0.3">
      <c r="A116" s="37" t="s">
        <v>147</v>
      </c>
      <c r="B116" s="17">
        <v>210</v>
      </c>
      <c r="C116" s="17">
        <v>244</v>
      </c>
      <c r="D116" s="17">
        <v>233</v>
      </c>
      <c r="E116" s="17">
        <v>202</v>
      </c>
      <c r="F116" s="17">
        <v>206</v>
      </c>
      <c r="G116" s="17">
        <v>204</v>
      </c>
      <c r="H116" s="17">
        <v>193</v>
      </c>
      <c r="I116" s="17">
        <v>185</v>
      </c>
      <c r="J116" s="17">
        <v>178</v>
      </c>
      <c r="K116" s="17">
        <v>178</v>
      </c>
      <c r="L116" s="17">
        <v>170</v>
      </c>
      <c r="M116" s="17">
        <v>188</v>
      </c>
      <c r="N116" s="17">
        <v>234</v>
      </c>
      <c r="O116" s="17">
        <v>222</v>
      </c>
      <c r="P116" s="17">
        <v>204</v>
      </c>
      <c r="Q116" s="17">
        <v>180</v>
      </c>
      <c r="R116" s="17">
        <v>178</v>
      </c>
      <c r="S116" s="17">
        <v>179</v>
      </c>
      <c r="T116" s="17">
        <v>182</v>
      </c>
      <c r="U116" s="17">
        <v>181</v>
      </c>
      <c r="V116" s="17">
        <v>164</v>
      </c>
      <c r="W116" s="17">
        <v>149</v>
      </c>
      <c r="X116" s="17">
        <v>128</v>
      </c>
      <c r="Y116" s="17">
        <v>140</v>
      </c>
      <c r="Z116" s="17">
        <v>207</v>
      </c>
      <c r="AA116" s="17">
        <v>221</v>
      </c>
      <c r="AB116" s="17">
        <v>204</v>
      </c>
      <c r="AC116" s="17">
        <v>175</v>
      </c>
      <c r="AD116" s="17"/>
      <c r="AE116" s="17"/>
      <c r="AF116" s="17"/>
      <c r="AG116" s="17"/>
    </row>
  </sheetData>
  <autoFilter ref="A2:AG116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16"/>
  <sheetViews>
    <sheetView workbookViewId="0">
      <selection activeCell="A3" sqref="A3"/>
    </sheetView>
  </sheetViews>
  <sheetFormatPr defaultRowHeight="14.4" x14ac:dyDescent="0.3"/>
  <cols>
    <col min="1" max="1" width="23.6640625" style="37" customWidth="1"/>
    <col min="2" max="6" width="14.109375" customWidth="1"/>
    <col min="7" max="23" width="13.33203125" bestFit="1" customWidth="1"/>
    <col min="24" max="32" width="9.33203125" bestFit="1" customWidth="1"/>
    <col min="33" max="59" width="10.5546875" bestFit="1" customWidth="1"/>
    <col min="60" max="68" width="9.33203125" bestFit="1" customWidth="1"/>
  </cols>
  <sheetData>
    <row r="1" spans="1:68" x14ac:dyDescent="0.3">
      <c r="A1" s="65" t="s">
        <v>152</v>
      </c>
      <c r="B1" s="18">
        <v>42005</v>
      </c>
      <c r="C1" s="18">
        <v>42036</v>
      </c>
      <c r="D1" s="18">
        <v>42064</v>
      </c>
      <c r="E1" s="18">
        <v>42095</v>
      </c>
      <c r="F1" s="18">
        <v>42125</v>
      </c>
    </row>
    <row r="2" spans="1:68" x14ac:dyDescent="0.3">
      <c r="A2" s="65" t="s">
        <v>150</v>
      </c>
      <c r="B2" s="18">
        <v>42705</v>
      </c>
      <c r="C2" s="18">
        <v>42736</v>
      </c>
      <c r="D2" s="18">
        <v>42767</v>
      </c>
      <c r="E2" s="18">
        <v>42795</v>
      </c>
      <c r="F2" s="18">
        <v>42826</v>
      </c>
    </row>
    <row r="3" spans="1:68" x14ac:dyDescent="0.3">
      <c r="A3" s="37" t="s">
        <v>34</v>
      </c>
      <c r="B3" s="17">
        <f>SUM('Step 3'!B3:Y3)</f>
        <v>1986</v>
      </c>
      <c r="C3" s="17">
        <f>SUM('Step 3'!C3:Z3)</f>
        <v>1959</v>
      </c>
      <c r="D3" s="17">
        <f>SUM('Step 3'!D3:AA3)</f>
        <v>1937</v>
      </c>
      <c r="E3" s="17">
        <f>SUM('Step 3'!E3:AB3)</f>
        <v>1925</v>
      </c>
      <c r="F3" s="17">
        <f>SUM('Step 3'!F3:AC3)</f>
        <v>1909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</row>
    <row r="4" spans="1:68" x14ac:dyDescent="0.3">
      <c r="A4" s="37" t="s">
        <v>35</v>
      </c>
      <c r="B4" s="17">
        <f>SUM('Step 3'!B4:Y4)</f>
        <v>17014</v>
      </c>
      <c r="C4" s="17">
        <f>SUM('Step 3'!C4:Z4)</f>
        <v>16817</v>
      </c>
      <c r="D4" s="17">
        <f>SUM('Step 3'!D4:AA4)</f>
        <v>16681</v>
      </c>
      <c r="E4" s="17">
        <f>SUM('Step 3'!E4:AB4)</f>
        <v>16547</v>
      </c>
      <c r="F4" s="17">
        <f>SUM('Step 3'!F4:AC4)</f>
        <v>16408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</row>
    <row r="5" spans="1:68" x14ac:dyDescent="0.3">
      <c r="A5" s="37" t="s">
        <v>36</v>
      </c>
      <c r="B5" s="17">
        <f>SUM('Step 3'!B5:Y5)</f>
        <v>2711</v>
      </c>
      <c r="C5" s="17">
        <f>SUM('Step 3'!C5:Z5)</f>
        <v>2693</v>
      </c>
      <c r="D5" s="17">
        <f>SUM('Step 3'!D5:AA5)</f>
        <v>2692</v>
      </c>
      <c r="E5" s="17">
        <f>SUM('Step 3'!E5:AB5)</f>
        <v>2695</v>
      </c>
      <c r="F5" s="17">
        <f>SUM('Step 3'!F5:AC5)</f>
        <v>2691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</row>
    <row r="6" spans="1:68" x14ac:dyDescent="0.3">
      <c r="A6" s="37" t="s">
        <v>37</v>
      </c>
      <c r="B6" s="17">
        <f>SUM('Step 3'!B6:Y6)</f>
        <v>2480</v>
      </c>
      <c r="C6" s="17">
        <f>SUM('Step 3'!C6:Z6)</f>
        <v>2477</v>
      </c>
      <c r="D6" s="17">
        <f>SUM('Step 3'!D6:AA6)</f>
        <v>2467</v>
      </c>
      <c r="E6" s="17">
        <f>SUM('Step 3'!E6:AB6)</f>
        <v>2460</v>
      </c>
      <c r="F6" s="17">
        <f>SUM('Step 3'!F6:AC6)</f>
        <v>2457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</row>
    <row r="7" spans="1:68" x14ac:dyDescent="0.3">
      <c r="A7" s="37" t="s">
        <v>38</v>
      </c>
      <c r="B7" s="17">
        <f>SUM('Step 3'!B7:Y7)</f>
        <v>4020</v>
      </c>
      <c r="C7" s="17">
        <f>SUM('Step 3'!C7:Z7)</f>
        <v>3989</v>
      </c>
      <c r="D7" s="17">
        <f>SUM('Step 3'!D7:AA7)</f>
        <v>3968</v>
      </c>
      <c r="E7" s="17">
        <f>SUM('Step 3'!E7:AB7)</f>
        <v>3950</v>
      </c>
      <c r="F7" s="17">
        <f>SUM('Step 3'!F7:AC7)</f>
        <v>3932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</row>
    <row r="8" spans="1:68" x14ac:dyDescent="0.3">
      <c r="A8" s="37" t="s">
        <v>39</v>
      </c>
      <c r="B8" s="17">
        <f>SUM('Step 3'!B8:Y8)</f>
        <v>3076</v>
      </c>
      <c r="C8" s="17">
        <f>SUM('Step 3'!C8:Z8)</f>
        <v>3048</v>
      </c>
      <c r="D8" s="17">
        <f>SUM('Step 3'!D8:AA8)</f>
        <v>3035</v>
      </c>
      <c r="E8" s="17">
        <f>SUM('Step 3'!E8:AB8)</f>
        <v>3011</v>
      </c>
      <c r="F8" s="17">
        <f>SUM('Step 3'!F8:AC8)</f>
        <v>2995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</row>
    <row r="9" spans="1:68" x14ac:dyDescent="0.3">
      <c r="A9" s="37" t="s">
        <v>40</v>
      </c>
      <c r="B9" s="17">
        <f>SUM('Step 3'!B9:Y9)</f>
        <v>2122</v>
      </c>
      <c r="C9" s="17">
        <f>SUM('Step 3'!C9:Z9)</f>
        <v>2121</v>
      </c>
      <c r="D9" s="17">
        <f>SUM('Step 3'!D9:AA9)</f>
        <v>2112</v>
      </c>
      <c r="E9" s="17">
        <f>SUM('Step 3'!E9:AB9)</f>
        <v>2104</v>
      </c>
      <c r="F9" s="17">
        <f>SUM('Step 3'!F9:AC9)</f>
        <v>2114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</row>
    <row r="10" spans="1:68" x14ac:dyDescent="0.3">
      <c r="A10" s="37" t="s">
        <v>41</v>
      </c>
      <c r="B10" s="17">
        <f>SUM('Step 3'!B10:Y10)</f>
        <v>16267</v>
      </c>
      <c r="C10" s="17">
        <f>SUM('Step 3'!C10:Z10)</f>
        <v>16092</v>
      </c>
      <c r="D10" s="17">
        <f>SUM('Step 3'!D10:AA10)</f>
        <v>15970</v>
      </c>
      <c r="E10" s="17">
        <f>SUM('Step 3'!E10:AB10)</f>
        <v>15839</v>
      </c>
      <c r="F10" s="17">
        <f>SUM('Step 3'!F10:AC10)</f>
        <v>15750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</row>
    <row r="11" spans="1:68" x14ac:dyDescent="0.3">
      <c r="A11" s="37" t="s">
        <v>42</v>
      </c>
      <c r="B11" s="17">
        <f>SUM('Step 3'!B11:Y11)</f>
        <v>1735</v>
      </c>
      <c r="C11" s="17">
        <f>SUM('Step 3'!C11:Z11)</f>
        <v>1705</v>
      </c>
      <c r="D11" s="17">
        <f>SUM('Step 3'!D11:AA11)</f>
        <v>1682</v>
      </c>
      <c r="E11" s="17">
        <f>SUM('Step 3'!E11:AB11)</f>
        <v>1661</v>
      </c>
      <c r="F11" s="17">
        <f>SUM('Step 3'!F11:AC11)</f>
        <v>1642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</row>
    <row r="12" spans="1:68" x14ac:dyDescent="0.3">
      <c r="A12" s="37" t="s">
        <v>43</v>
      </c>
      <c r="B12" s="17">
        <f>SUM('Step 3'!B12:Y12)</f>
        <v>18317</v>
      </c>
      <c r="C12" s="17">
        <f>SUM('Step 3'!C12:Z12)</f>
        <v>18132</v>
      </c>
      <c r="D12" s="17">
        <f>SUM('Step 3'!D12:AA12)</f>
        <v>17979</v>
      </c>
      <c r="E12" s="17">
        <f>SUM('Step 3'!E12:AB12)</f>
        <v>17844</v>
      </c>
      <c r="F12" s="17">
        <f>SUM('Step 3'!F12:AC12)</f>
        <v>17709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</row>
    <row r="13" spans="1:68" x14ac:dyDescent="0.3">
      <c r="A13" s="37" t="s">
        <v>44</v>
      </c>
      <c r="B13" s="17">
        <f>SUM('Step 3'!B13:Y13)</f>
        <v>141086</v>
      </c>
      <c r="C13" s="17">
        <f>SUM('Step 3'!C13:Z13)</f>
        <v>139722</v>
      </c>
      <c r="D13" s="17">
        <f>SUM('Step 3'!D13:AA13)</f>
        <v>138551</v>
      </c>
      <c r="E13" s="17">
        <f>SUM('Step 3'!E13:AB13)</f>
        <v>137302</v>
      </c>
      <c r="F13" s="17">
        <f>SUM('Step 3'!F13:AC13)</f>
        <v>135986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</row>
    <row r="14" spans="1:68" x14ac:dyDescent="0.3">
      <c r="A14" s="37" t="s">
        <v>45</v>
      </c>
      <c r="B14" s="17">
        <f>SUM('Step 3'!B14:Y14)</f>
        <v>806</v>
      </c>
      <c r="C14" s="17">
        <f>SUM('Step 3'!C14:Z14)</f>
        <v>798</v>
      </c>
      <c r="D14" s="17">
        <f>SUM('Step 3'!D14:AA14)</f>
        <v>788</v>
      </c>
      <c r="E14" s="17">
        <f>SUM('Step 3'!E14:AB14)</f>
        <v>776</v>
      </c>
      <c r="F14" s="17">
        <f>SUM('Step 3'!F14:AC14)</f>
        <v>766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</row>
    <row r="15" spans="1:68" x14ac:dyDescent="0.3">
      <c r="A15" s="37" t="s">
        <v>46</v>
      </c>
      <c r="B15" s="17">
        <f>SUM('Step 3'!B15:Y15)</f>
        <v>48511</v>
      </c>
      <c r="C15" s="17">
        <f>SUM('Step 3'!C15:Z15)</f>
        <v>47861</v>
      </c>
      <c r="D15" s="17">
        <f>SUM('Step 3'!D15:AA15)</f>
        <v>47440</v>
      </c>
      <c r="E15" s="17">
        <f>SUM('Step 3'!E15:AB15)</f>
        <v>47006</v>
      </c>
      <c r="F15" s="17">
        <f>SUM('Step 3'!F15:AC15)</f>
        <v>46547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</row>
    <row r="16" spans="1:68" x14ac:dyDescent="0.3">
      <c r="A16" s="37" t="s">
        <v>47</v>
      </c>
      <c r="B16" s="17">
        <f>SUM('Step 3'!B16:Y16)</f>
        <v>5430</v>
      </c>
      <c r="C16" s="17">
        <f>SUM('Step 3'!C16:Z16)</f>
        <v>5354</v>
      </c>
      <c r="D16" s="17">
        <f>SUM('Step 3'!D16:AA16)</f>
        <v>5295</v>
      </c>
      <c r="E16" s="17">
        <f>SUM('Step 3'!E16:AB16)</f>
        <v>5234</v>
      </c>
      <c r="F16" s="17">
        <f>SUM('Step 3'!F16:AC16)</f>
        <v>5179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</row>
    <row r="17" spans="1:68" x14ac:dyDescent="0.3">
      <c r="A17" s="37" t="s">
        <v>48</v>
      </c>
      <c r="B17" s="17">
        <f>SUM('Step 3'!B17:Y17)</f>
        <v>3756</v>
      </c>
      <c r="C17" s="17">
        <f>SUM('Step 3'!C17:Z17)</f>
        <v>3701</v>
      </c>
      <c r="D17" s="17">
        <f>SUM('Step 3'!D17:AA17)</f>
        <v>3644</v>
      </c>
      <c r="E17" s="17">
        <f>SUM('Step 3'!E17:AB17)</f>
        <v>3590</v>
      </c>
      <c r="F17" s="17">
        <f>SUM('Step 3'!F17:AC17)</f>
        <v>3558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</row>
    <row r="18" spans="1:68" x14ac:dyDescent="0.3">
      <c r="A18" s="37" t="s">
        <v>49</v>
      </c>
      <c r="B18" s="17">
        <f>SUM('Step 3'!B18:Y18)</f>
        <v>1733</v>
      </c>
      <c r="C18" s="17">
        <f>SUM('Step 3'!C18:Z18)</f>
        <v>1718</v>
      </c>
      <c r="D18" s="17">
        <f>SUM('Step 3'!D18:AA18)</f>
        <v>1713</v>
      </c>
      <c r="E18" s="17">
        <f>SUM('Step 3'!E18:AB18)</f>
        <v>1707</v>
      </c>
      <c r="F18" s="17">
        <f>SUM('Step 3'!F18:AC18)</f>
        <v>1694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</row>
    <row r="19" spans="1:68" x14ac:dyDescent="0.3">
      <c r="A19" s="37" t="s">
        <v>50</v>
      </c>
      <c r="B19" s="17">
        <f>SUM('Step 3'!B19:Y19)</f>
        <v>7736</v>
      </c>
      <c r="C19" s="17">
        <f>SUM('Step 3'!C19:Z19)</f>
        <v>7658</v>
      </c>
      <c r="D19" s="17">
        <f>SUM('Step 3'!D19:AA19)</f>
        <v>7599</v>
      </c>
      <c r="E19" s="17">
        <f>SUM('Step 3'!E19:AB19)</f>
        <v>7539</v>
      </c>
      <c r="F19" s="17">
        <f>SUM('Step 3'!F19:AC19)</f>
        <v>7508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</row>
    <row r="20" spans="1:68" x14ac:dyDescent="0.3">
      <c r="A20" s="37" t="s">
        <v>51</v>
      </c>
      <c r="B20" s="17">
        <f>SUM('Step 3'!B20:Y20)</f>
        <v>9626</v>
      </c>
      <c r="C20" s="17">
        <f>SUM('Step 3'!C20:Z20)</f>
        <v>9543</v>
      </c>
      <c r="D20" s="17">
        <f>SUM('Step 3'!D20:AA20)</f>
        <v>9470</v>
      </c>
      <c r="E20" s="17">
        <f>SUM('Step 3'!E20:AB20)</f>
        <v>9382</v>
      </c>
      <c r="F20" s="17">
        <f>SUM('Step 3'!F20:AC20)</f>
        <v>9311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</row>
    <row r="21" spans="1:68" x14ac:dyDescent="0.3">
      <c r="A21" s="37" t="s">
        <v>52</v>
      </c>
      <c r="B21" s="17">
        <f>SUM('Step 3'!B21:Y21)</f>
        <v>896</v>
      </c>
      <c r="C21" s="17">
        <f>SUM('Step 3'!C21:Z21)</f>
        <v>899</v>
      </c>
      <c r="D21" s="17">
        <f>SUM('Step 3'!D21:AA21)</f>
        <v>903</v>
      </c>
      <c r="E21" s="17">
        <f>SUM('Step 3'!E21:AB21)</f>
        <v>909</v>
      </c>
      <c r="F21" s="17">
        <f>SUM('Step 3'!F21:AC21)</f>
        <v>919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</row>
    <row r="22" spans="1:68" x14ac:dyDescent="0.3">
      <c r="A22" s="37" t="s">
        <v>53</v>
      </c>
      <c r="B22" s="17">
        <f>SUM('Step 3'!B22:Y22)</f>
        <v>3442</v>
      </c>
      <c r="C22" s="17">
        <f>SUM('Step 3'!C22:Z22)</f>
        <v>3394</v>
      </c>
      <c r="D22" s="17">
        <f>SUM('Step 3'!D22:AA22)</f>
        <v>3345</v>
      </c>
      <c r="E22" s="17">
        <f>SUM('Step 3'!E22:AB22)</f>
        <v>3309</v>
      </c>
      <c r="F22" s="17">
        <f>SUM('Step 3'!F22:AC22)</f>
        <v>3284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</row>
    <row r="23" spans="1:68" x14ac:dyDescent="0.3">
      <c r="A23" s="37" t="s">
        <v>54</v>
      </c>
      <c r="B23" s="17">
        <f>SUM('Step 3'!B23:Y23)</f>
        <v>7923</v>
      </c>
      <c r="C23" s="17">
        <f>SUM('Step 3'!C23:Z23)</f>
        <v>7833</v>
      </c>
      <c r="D23" s="17">
        <f>SUM('Step 3'!D23:AA23)</f>
        <v>7764</v>
      </c>
      <c r="E23" s="17">
        <f>SUM('Step 3'!E23:AB23)</f>
        <v>7695</v>
      </c>
      <c r="F23" s="17">
        <f>SUM('Step 3'!F23:AC23)</f>
        <v>7612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</row>
    <row r="24" spans="1:68" x14ac:dyDescent="0.3">
      <c r="A24" s="37" t="s">
        <v>55</v>
      </c>
      <c r="B24" s="17">
        <f>SUM('Step 3'!B24:Y24)</f>
        <v>8577</v>
      </c>
      <c r="C24" s="17">
        <f>SUM('Step 3'!C24:Z24)</f>
        <v>8503</v>
      </c>
      <c r="D24" s="17">
        <f>SUM('Step 3'!D24:AA24)</f>
        <v>8444</v>
      </c>
      <c r="E24" s="17">
        <f>SUM('Step 3'!E24:AB24)</f>
        <v>8379</v>
      </c>
      <c r="F24" s="17">
        <f>SUM('Step 3'!F24:AC24)</f>
        <v>8332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</row>
    <row r="25" spans="1:68" x14ac:dyDescent="0.3">
      <c r="A25" s="37" t="s">
        <v>56</v>
      </c>
      <c r="B25" s="17">
        <f>SUM('Step 3'!B25:Y25)</f>
        <v>2867</v>
      </c>
      <c r="C25" s="17">
        <f>SUM('Step 3'!C25:Z25)</f>
        <v>2813</v>
      </c>
      <c r="D25" s="17">
        <f>SUM('Step 3'!D25:AA25)</f>
        <v>2773</v>
      </c>
      <c r="E25" s="17">
        <f>SUM('Step 3'!E25:AB25)</f>
        <v>2733</v>
      </c>
      <c r="F25" s="17">
        <f>SUM('Step 3'!F25:AC25)</f>
        <v>2704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</row>
    <row r="26" spans="1:68" x14ac:dyDescent="0.3">
      <c r="A26" s="37" t="s">
        <v>57</v>
      </c>
      <c r="B26" s="17">
        <f>SUM('Step 3'!B26:Y26)</f>
        <v>10947</v>
      </c>
      <c r="C26" s="17">
        <f>SUM('Step 3'!C26:Z26)</f>
        <v>10869</v>
      </c>
      <c r="D26" s="17">
        <f>SUM('Step 3'!D26:AA26)</f>
        <v>10809</v>
      </c>
      <c r="E26" s="17">
        <f>SUM('Step 3'!E26:AB26)</f>
        <v>10799</v>
      </c>
      <c r="F26" s="17">
        <f>SUM('Step 3'!F26:AC26)</f>
        <v>10763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</row>
    <row r="27" spans="1:68" x14ac:dyDescent="0.3">
      <c r="A27" s="37" t="s">
        <v>58</v>
      </c>
      <c r="B27" s="17">
        <f>SUM('Step 3'!B27:Y27)</f>
        <v>5730</v>
      </c>
      <c r="C27" s="17">
        <f>SUM('Step 3'!C27:Z27)</f>
        <v>5694</v>
      </c>
      <c r="D27" s="17">
        <f>SUM('Step 3'!D27:AA27)</f>
        <v>5667</v>
      </c>
      <c r="E27" s="17">
        <f>SUM('Step 3'!E27:AB27)</f>
        <v>5643</v>
      </c>
      <c r="F27" s="17">
        <f>SUM('Step 3'!F27:AC27)</f>
        <v>5621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</row>
    <row r="28" spans="1:68" x14ac:dyDescent="0.3">
      <c r="A28" s="37" t="s">
        <v>59</v>
      </c>
      <c r="B28" s="17">
        <f>SUM('Step 3'!B28:Y28)</f>
        <v>7813</v>
      </c>
      <c r="C28" s="17">
        <f>SUM('Step 3'!C28:Z28)</f>
        <v>7766</v>
      </c>
      <c r="D28" s="17">
        <f>SUM('Step 3'!D28:AA28)</f>
        <v>7733</v>
      </c>
      <c r="E28" s="17">
        <f>SUM('Step 3'!E28:AB28)</f>
        <v>7687</v>
      </c>
      <c r="F28" s="17">
        <f>SUM('Step 3'!F28:AC28)</f>
        <v>7650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</row>
    <row r="29" spans="1:68" x14ac:dyDescent="0.3">
      <c r="A29" s="37" t="s">
        <v>60</v>
      </c>
      <c r="B29" s="17">
        <f>SUM('Step 3'!B29:Y29)</f>
        <v>45837</v>
      </c>
      <c r="C29" s="17">
        <f>SUM('Step 3'!C29:Z29)</f>
        <v>45326</v>
      </c>
      <c r="D29" s="17">
        <f>SUM('Step 3'!D29:AA29)</f>
        <v>44871</v>
      </c>
      <c r="E29" s="17">
        <f>SUM('Step 3'!E29:AB29)</f>
        <v>44499</v>
      </c>
      <c r="F29" s="17">
        <f>SUM('Step 3'!F29:AC29)</f>
        <v>44169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</row>
    <row r="30" spans="1:68" x14ac:dyDescent="0.3">
      <c r="A30" s="37" t="s">
        <v>61</v>
      </c>
      <c r="B30" s="17">
        <f>SUM('Step 3'!B30:Y30)</f>
        <v>22753</v>
      </c>
      <c r="C30" s="17">
        <f>SUM('Step 3'!C30:Z30)</f>
        <v>22565</v>
      </c>
      <c r="D30" s="17">
        <f>SUM('Step 3'!D30:AA30)</f>
        <v>22399</v>
      </c>
      <c r="E30" s="17">
        <f>SUM('Step 3'!E30:AB30)</f>
        <v>22248</v>
      </c>
      <c r="F30" s="17">
        <f>SUM('Step 3'!F30:AC30)</f>
        <v>22086</v>
      </c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</row>
    <row r="31" spans="1:68" x14ac:dyDescent="0.3">
      <c r="A31" s="37" t="s">
        <v>62</v>
      </c>
      <c r="B31" s="17">
        <f>SUM('Step 3'!B31:Y31)</f>
        <v>10346</v>
      </c>
      <c r="C31" s="17">
        <f>SUM('Step 3'!C31:Z31)</f>
        <v>10229</v>
      </c>
      <c r="D31" s="17">
        <f>SUM('Step 3'!D31:AA31)</f>
        <v>10142</v>
      </c>
      <c r="E31" s="17">
        <f>SUM('Step 3'!E31:AB31)</f>
        <v>10036</v>
      </c>
      <c r="F31" s="17">
        <f>SUM('Step 3'!F31:AC31)</f>
        <v>9934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</row>
    <row r="32" spans="1:68" x14ac:dyDescent="0.3">
      <c r="A32" s="37" t="s">
        <v>63</v>
      </c>
      <c r="B32" s="17">
        <f>SUM('Step 3'!B32:Y32)</f>
        <v>8710</v>
      </c>
      <c r="C32" s="17">
        <f>SUM('Step 3'!C32:Z32)</f>
        <v>8635</v>
      </c>
      <c r="D32" s="17">
        <f>SUM('Step 3'!D32:AA32)</f>
        <v>8593</v>
      </c>
      <c r="E32" s="17">
        <f>SUM('Step 3'!E32:AB32)</f>
        <v>8548</v>
      </c>
      <c r="F32" s="17">
        <f>SUM('Step 3'!F32:AC32)</f>
        <v>8496</v>
      </c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</row>
    <row r="33" spans="1:68" x14ac:dyDescent="0.3">
      <c r="A33" s="37" t="s">
        <v>64</v>
      </c>
      <c r="B33" s="17">
        <f>SUM('Step 3'!B33:Y33)</f>
        <v>851</v>
      </c>
      <c r="C33" s="17">
        <f>SUM('Step 3'!C33:Z33)</f>
        <v>848</v>
      </c>
      <c r="D33" s="17">
        <f>SUM('Step 3'!D33:AA33)</f>
        <v>854</v>
      </c>
      <c r="E33" s="17">
        <f>SUM('Step 3'!E33:AB33)</f>
        <v>863</v>
      </c>
      <c r="F33" s="17">
        <f>SUM('Step 3'!F33:AC33)</f>
        <v>863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</row>
    <row r="34" spans="1:68" x14ac:dyDescent="0.3">
      <c r="A34" s="37" t="s">
        <v>65</v>
      </c>
      <c r="B34" s="17">
        <f>SUM('Step 3'!B34:Y34)</f>
        <v>9836</v>
      </c>
      <c r="C34" s="17">
        <f>SUM('Step 3'!C34:Z34)</f>
        <v>9755</v>
      </c>
      <c r="D34" s="17">
        <f>SUM('Step 3'!D34:AA34)</f>
        <v>9704</v>
      </c>
      <c r="E34" s="17">
        <f>SUM('Step 3'!E34:AB34)</f>
        <v>9632</v>
      </c>
      <c r="F34" s="17">
        <f>SUM('Step 3'!F34:AC34)</f>
        <v>9556</v>
      </c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</row>
    <row r="35" spans="1:68" x14ac:dyDescent="0.3">
      <c r="A35" s="37" t="s">
        <v>66</v>
      </c>
      <c r="B35" s="17">
        <f>SUM('Step 3'!B35:Y35)</f>
        <v>30461</v>
      </c>
      <c r="C35" s="17">
        <f>SUM('Step 3'!C35:Z35)</f>
        <v>30307</v>
      </c>
      <c r="D35" s="17">
        <f>SUM('Step 3'!D35:AA35)</f>
        <v>30236</v>
      </c>
      <c r="E35" s="17">
        <f>SUM('Step 3'!E35:AB35)</f>
        <v>30096</v>
      </c>
      <c r="F35" s="17">
        <f>SUM('Step 3'!F35:AC35)</f>
        <v>30006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</row>
    <row r="36" spans="1:68" x14ac:dyDescent="0.3">
      <c r="A36" s="37" t="s">
        <v>67</v>
      </c>
      <c r="B36" s="17">
        <f>SUM('Step 3'!B36:Y36)</f>
        <v>3544</v>
      </c>
      <c r="C36" s="17">
        <f>SUM('Step 3'!C36:Z36)</f>
        <v>3500</v>
      </c>
      <c r="D36" s="17">
        <f>SUM('Step 3'!D36:AA36)</f>
        <v>3460</v>
      </c>
      <c r="E36" s="17">
        <f>SUM('Step 3'!E36:AB36)</f>
        <v>3407</v>
      </c>
      <c r="F36" s="17">
        <f>SUM('Step 3'!F36:AC36)</f>
        <v>3365</v>
      </c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</row>
    <row r="37" spans="1:68" x14ac:dyDescent="0.3">
      <c r="A37" s="37" t="s">
        <v>68</v>
      </c>
      <c r="B37" s="17">
        <f>SUM('Step 3'!B37:Y37)</f>
        <v>1271</v>
      </c>
      <c r="C37" s="17">
        <f>SUM('Step 3'!C37:Z37)</f>
        <v>1239</v>
      </c>
      <c r="D37" s="17">
        <f>SUM('Step 3'!D37:AA37)</f>
        <v>1207</v>
      </c>
      <c r="E37" s="17">
        <f>SUM('Step 3'!E37:AB37)</f>
        <v>1175</v>
      </c>
      <c r="F37" s="17">
        <f>SUM('Step 3'!F37:AC37)</f>
        <v>1157</v>
      </c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</row>
    <row r="38" spans="1:68" x14ac:dyDescent="0.3">
      <c r="A38" s="37" t="s">
        <v>69</v>
      </c>
      <c r="B38" s="17">
        <f>SUM('Step 3'!B38:Y38)</f>
        <v>1744</v>
      </c>
      <c r="C38" s="17">
        <f>SUM('Step 3'!C38:Z38)</f>
        <v>1730</v>
      </c>
      <c r="D38" s="17">
        <f>SUM('Step 3'!D38:AA38)</f>
        <v>1708</v>
      </c>
      <c r="E38" s="17">
        <f>SUM('Step 3'!E38:AB38)</f>
        <v>1697</v>
      </c>
      <c r="F38" s="17">
        <f>SUM('Step 3'!F38:AC38)</f>
        <v>1676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</row>
    <row r="39" spans="1:68" x14ac:dyDescent="0.3">
      <c r="A39" s="37" t="s">
        <v>70</v>
      </c>
      <c r="B39" s="17">
        <f>SUM('Step 3'!B39:Y39)</f>
        <v>10035</v>
      </c>
      <c r="C39" s="17">
        <f>SUM('Step 3'!C39:Z39)</f>
        <v>9897</v>
      </c>
      <c r="D39" s="17">
        <f>SUM('Step 3'!D39:AA39)</f>
        <v>9778</v>
      </c>
      <c r="E39" s="17">
        <f>SUM('Step 3'!E39:AB39)</f>
        <v>9664</v>
      </c>
      <c r="F39" s="17">
        <f>SUM('Step 3'!F39:AC39)</f>
        <v>9557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</row>
    <row r="40" spans="1:68" x14ac:dyDescent="0.3">
      <c r="A40" s="37" t="s">
        <v>71</v>
      </c>
      <c r="B40" s="17">
        <f>SUM('Step 3'!B40:Y40)</f>
        <v>21684</v>
      </c>
      <c r="C40" s="17">
        <f>SUM('Step 3'!C40:Z40)</f>
        <v>21398</v>
      </c>
      <c r="D40" s="17">
        <f>SUM('Step 3'!D40:AA40)</f>
        <v>21138</v>
      </c>
      <c r="E40" s="17">
        <f>SUM('Step 3'!E40:AB40)</f>
        <v>20865</v>
      </c>
      <c r="F40" s="17">
        <f>SUM('Step 3'!F40:AC40)</f>
        <v>20607</v>
      </c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</row>
    <row r="41" spans="1:68" x14ac:dyDescent="0.3">
      <c r="A41" s="37" t="s">
        <v>72</v>
      </c>
      <c r="B41" s="17">
        <f>SUM('Step 3'!B41:Y41)</f>
        <v>40603</v>
      </c>
      <c r="C41" s="17">
        <f>SUM('Step 3'!C41:Z41)</f>
        <v>40335</v>
      </c>
      <c r="D41" s="17">
        <f>SUM('Step 3'!D41:AA41)</f>
        <v>40143</v>
      </c>
      <c r="E41" s="17">
        <f>SUM('Step 3'!E41:AB41)</f>
        <v>39954</v>
      </c>
      <c r="F41" s="17">
        <f>SUM('Step 3'!F41:AC41)</f>
        <v>39729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</row>
    <row r="42" spans="1:68" x14ac:dyDescent="0.3">
      <c r="A42" s="37" t="s">
        <v>73</v>
      </c>
      <c r="B42" s="17">
        <f>SUM('Step 3'!B42:Y42)</f>
        <v>1255</v>
      </c>
      <c r="C42" s="17">
        <f>SUM('Step 3'!C42:Z42)</f>
        <v>1261</v>
      </c>
      <c r="D42" s="17">
        <f>SUM('Step 3'!D42:AA42)</f>
        <v>1260</v>
      </c>
      <c r="E42" s="17">
        <f>SUM('Step 3'!E42:AB42)</f>
        <v>1269</v>
      </c>
      <c r="F42" s="17">
        <f>SUM('Step 3'!F42:AC42)</f>
        <v>1269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</row>
    <row r="43" spans="1:68" x14ac:dyDescent="0.3">
      <c r="A43" s="37" t="s">
        <v>74</v>
      </c>
      <c r="B43" s="17">
        <f>SUM('Step 3'!B43:Y43)</f>
        <v>129251</v>
      </c>
      <c r="C43" s="17">
        <f>SUM('Step 3'!C43:Z43)</f>
        <v>127834</v>
      </c>
      <c r="D43" s="17">
        <f>SUM('Step 3'!D43:AA43)</f>
        <v>126774</v>
      </c>
      <c r="E43" s="17">
        <f>SUM('Step 3'!E43:AB43)</f>
        <v>125792</v>
      </c>
      <c r="F43" s="17">
        <f>SUM('Step 3'!F43:AC43)</f>
        <v>124867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</row>
    <row r="44" spans="1:68" x14ac:dyDescent="0.3">
      <c r="A44" s="37" t="s">
        <v>75</v>
      </c>
      <c r="B44" s="17">
        <f>SUM('Step 3'!B44:Y44)</f>
        <v>1202</v>
      </c>
      <c r="C44" s="17">
        <f>SUM('Step 3'!C44:Z44)</f>
        <v>1183</v>
      </c>
      <c r="D44" s="17">
        <f>SUM('Step 3'!D44:AA44)</f>
        <v>1166</v>
      </c>
      <c r="E44" s="17">
        <f>SUM('Step 3'!E44:AB44)</f>
        <v>1148</v>
      </c>
      <c r="F44" s="17">
        <f>SUM('Step 3'!F44:AC44)</f>
        <v>1130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</row>
    <row r="45" spans="1:68" x14ac:dyDescent="0.3">
      <c r="A45" s="37" t="s">
        <v>76</v>
      </c>
      <c r="B45" s="17">
        <f>SUM('Step 3'!B45:Y45)</f>
        <v>3233</v>
      </c>
      <c r="C45" s="17">
        <f>SUM('Step 3'!C45:Z45)</f>
        <v>3214</v>
      </c>
      <c r="D45" s="17">
        <f>SUM('Step 3'!D45:AA45)</f>
        <v>3198</v>
      </c>
      <c r="E45" s="17">
        <f>SUM('Step 3'!E45:AB45)</f>
        <v>3169</v>
      </c>
      <c r="F45" s="17">
        <f>SUM('Step 3'!F45:AC45)</f>
        <v>3156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</row>
    <row r="46" spans="1:68" x14ac:dyDescent="0.3">
      <c r="A46" s="37" t="s">
        <v>77</v>
      </c>
      <c r="B46" s="17">
        <f>SUM('Step 3'!B46:Y46)</f>
        <v>14857</v>
      </c>
      <c r="C46" s="17">
        <f>SUM('Step 3'!C46:Z46)</f>
        <v>14650</v>
      </c>
      <c r="D46" s="17">
        <f>SUM('Step 3'!D46:AA46)</f>
        <v>14481</v>
      </c>
      <c r="E46" s="17">
        <f>SUM('Step 3'!E46:AB46)</f>
        <v>14327</v>
      </c>
      <c r="F46" s="17">
        <f>SUM('Step 3'!F46:AC46)</f>
        <v>14191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</row>
    <row r="47" spans="1:68" x14ac:dyDescent="0.3">
      <c r="A47" s="37" t="s">
        <v>78</v>
      </c>
      <c r="B47" s="17">
        <f>SUM('Step 3'!B47:Y47)</f>
        <v>4548</v>
      </c>
      <c r="C47" s="17">
        <f>SUM('Step 3'!C47:Z47)</f>
        <v>4530</v>
      </c>
      <c r="D47" s="17">
        <f>SUM('Step 3'!D47:AA47)</f>
        <v>4526</v>
      </c>
      <c r="E47" s="17">
        <f>SUM('Step 3'!E47:AB47)</f>
        <v>4521</v>
      </c>
      <c r="F47" s="17">
        <f>SUM('Step 3'!F47:AC47)</f>
        <v>4508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</row>
    <row r="48" spans="1:68" x14ac:dyDescent="0.3">
      <c r="A48" s="37" t="s">
        <v>79</v>
      </c>
      <c r="B48" s="17">
        <f>SUM('Step 3'!B48:Y48)</f>
        <v>8796</v>
      </c>
      <c r="C48" s="17">
        <f>SUM('Step 3'!C48:Z48)</f>
        <v>8662</v>
      </c>
      <c r="D48" s="17">
        <f>SUM('Step 3'!D48:AA48)</f>
        <v>8541</v>
      </c>
      <c r="E48" s="17">
        <f>SUM('Step 3'!E48:AB48)</f>
        <v>8418</v>
      </c>
      <c r="F48" s="17">
        <f>SUM('Step 3'!F48:AC48)</f>
        <v>8293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</row>
    <row r="49" spans="1:68" x14ac:dyDescent="0.3">
      <c r="A49" s="37" t="s">
        <v>80</v>
      </c>
      <c r="B49" s="17">
        <f>SUM('Step 3'!B49:Y49)</f>
        <v>3242</v>
      </c>
      <c r="C49" s="17">
        <f>SUM('Step 3'!C49:Z49)</f>
        <v>3207</v>
      </c>
      <c r="D49" s="17">
        <f>SUM('Step 3'!D49:AA49)</f>
        <v>3186</v>
      </c>
      <c r="E49" s="17">
        <f>SUM('Step 3'!E49:AB49)</f>
        <v>3157</v>
      </c>
      <c r="F49" s="17">
        <f>SUM('Step 3'!F49:AC49)</f>
        <v>3126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</row>
    <row r="50" spans="1:68" x14ac:dyDescent="0.3">
      <c r="A50" s="37" t="s">
        <v>81</v>
      </c>
      <c r="B50" s="17">
        <f>SUM('Step 3'!B50:Y50)</f>
        <v>41478</v>
      </c>
      <c r="C50" s="17">
        <f>SUM('Step 3'!C50:Z50)</f>
        <v>41046</v>
      </c>
      <c r="D50" s="17">
        <f>SUM('Step 3'!D50:AA50)</f>
        <v>40725</v>
      </c>
      <c r="E50" s="17">
        <f>SUM('Step 3'!E50:AB50)</f>
        <v>40400</v>
      </c>
      <c r="F50" s="17">
        <f>SUM('Step 3'!F50:AC50)</f>
        <v>40089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</row>
    <row r="51" spans="1:68" x14ac:dyDescent="0.3">
      <c r="A51" s="37" t="s">
        <v>82</v>
      </c>
      <c r="B51" s="17">
        <f>SUM('Step 3'!B51:Y51)</f>
        <v>15182</v>
      </c>
      <c r="C51" s="17">
        <f>SUM('Step 3'!C51:Z51)</f>
        <v>15052</v>
      </c>
      <c r="D51" s="17">
        <f>SUM('Step 3'!D51:AA51)</f>
        <v>14979</v>
      </c>
      <c r="E51" s="17">
        <f>SUM('Step 3'!E51:AB51)</f>
        <v>14855</v>
      </c>
      <c r="F51" s="17">
        <f>SUM('Step 3'!F51:AC51)</f>
        <v>14762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</row>
    <row r="52" spans="1:68" x14ac:dyDescent="0.3">
      <c r="A52" s="37" t="s">
        <v>83</v>
      </c>
      <c r="B52" s="17">
        <f>SUM('Step 3'!B52:Y52)</f>
        <v>51901</v>
      </c>
      <c r="C52" s="17">
        <f>SUM('Step 3'!C52:Z52)</f>
        <v>51194</v>
      </c>
      <c r="D52" s="17">
        <f>SUM('Step 3'!D52:AA52)</f>
        <v>50660</v>
      </c>
      <c r="E52" s="17">
        <f>SUM('Step 3'!E52:AB52)</f>
        <v>50150</v>
      </c>
      <c r="F52" s="17">
        <f>SUM('Step 3'!F52:AC52)</f>
        <v>49725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</row>
    <row r="53" spans="1:68" x14ac:dyDescent="0.3">
      <c r="A53" s="37" t="s">
        <v>84</v>
      </c>
      <c r="B53" s="17">
        <f>SUM('Step 3'!B53:Y53)</f>
        <v>3837</v>
      </c>
      <c r="C53" s="17">
        <f>SUM('Step 3'!C53:Z53)</f>
        <v>3820</v>
      </c>
      <c r="D53" s="17">
        <f>SUM('Step 3'!D53:AA53)</f>
        <v>3801</v>
      </c>
      <c r="E53" s="17">
        <f>SUM('Step 3'!E53:AB53)</f>
        <v>3785</v>
      </c>
      <c r="F53" s="17">
        <f>SUM('Step 3'!F53:AC53)</f>
        <v>3784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</row>
    <row r="54" spans="1:68" x14ac:dyDescent="0.3">
      <c r="A54" s="37" t="s">
        <v>85</v>
      </c>
      <c r="B54" s="17">
        <f>SUM('Step 3'!B54:Y54)</f>
        <v>2671</v>
      </c>
      <c r="C54" s="17">
        <f>SUM('Step 3'!C54:Z54)</f>
        <v>2655</v>
      </c>
      <c r="D54" s="17">
        <f>SUM('Step 3'!D54:AA54)</f>
        <v>2629</v>
      </c>
      <c r="E54" s="17">
        <f>SUM('Step 3'!E54:AB54)</f>
        <v>2618</v>
      </c>
      <c r="F54" s="17">
        <f>SUM('Step 3'!F54:AC54)</f>
        <v>2599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</row>
    <row r="55" spans="1:68" x14ac:dyDescent="0.3">
      <c r="A55" s="37" t="s">
        <v>86</v>
      </c>
      <c r="B55" s="17">
        <f>SUM('Step 3'!B55:Y55)</f>
        <v>33679</v>
      </c>
      <c r="C55" s="17">
        <f>SUM('Step 3'!C55:Z55)</f>
        <v>33332</v>
      </c>
      <c r="D55" s="17">
        <f>SUM('Step 3'!D55:AA55)</f>
        <v>33062</v>
      </c>
      <c r="E55" s="17">
        <f>SUM('Step 3'!E55:AB55)</f>
        <v>32802</v>
      </c>
      <c r="F55" s="17">
        <f>SUM('Step 3'!F55:AC55)</f>
        <v>32579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</row>
    <row r="56" spans="1:68" x14ac:dyDescent="0.3">
      <c r="A56" s="37" t="s">
        <v>87</v>
      </c>
      <c r="B56" s="17">
        <f>SUM('Step 3'!B56:Y56)</f>
        <v>34050</v>
      </c>
      <c r="C56" s="17">
        <f>SUM('Step 3'!C56:Z56)</f>
        <v>33801</v>
      </c>
      <c r="D56" s="17">
        <f>SUM('Step 3'!D56:AA56)</f>
        <v>33614</v>
      </c>
      <c r="E56" s="17">
        <f>SUM('Step 3'!E56:AB56)</f>
        <v>33418</v>
      </c>
      <c r="F56" s="17">
        <f>SUM('Step 3'!F56:AC56)</f>
        <v>33225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</row>
    <row r="57" spans="1:68" x14ac:dyDescent="0.3">
      <c r="A57" s="37" t="s">
        <v>88</v>
      </c>
      <c r="B57" s="17">
        <f>SUM('Step 3'!B57:Y57)</f>
        <v>11669</v>
      </c>
      <c r="C57" s="17">
        <f>SUM('Step 3'!C57:Z57)</f>
        <v>11576</v>
      </c>
      <c r="D57" s="17">
        <f>SUM('Step 3'!D57:AA57)</f>
        <v>11505</v>
      </c>
      <c r="E57" s="17">
        <f>SUM('Step 3'!E57:AB57)</f>
        <v>11414</v>
      </c>
      <c r="F57" s="17">
        <f>SUM('Step 3'!F57:AC57)</f>
        <v>11325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</row>
    <row r="58" spans="1:68" x14ac:dyDescent="0.3">
      <c r="A58" s="37" t="s">
        <v>89</v>
      </c>
      <c r="B58" s="17">
        <f>SUM('Step 3'!B58:Y58)</f>
        <v>12781</v>
      </c>
      <c r="C58" s="17">
        <f>SUM('Step 3'!C58:Z58)</f>
        <v>12646</v>
      </c>
      <c r="D58" s="17">
        <f>SUM('Step 3'!D58:AA58)</f>
        <v>12486</v>
      </c>
      <c r="E58" s="17">
        <f>SUM('Step 3'!E58:AB58)</f>
        <v>12313</v>
      </c>
      <c r="F58" s="17">
        <f>SUM('Step 3'!F58:AC58)</f>
        <v>12122</v>
      </c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</row>
    <row r="59" spans="1:68" x14ac:dyDescent="0.3">
      <c r="A59" s="37" t="s">
        <v>90</v>
      </c>
      <c r="B59" s="17">
        <f>SUM('Step 3'!B59:Y59)</f>
        <v>1422</v>
      </c>
      <c r="C59" s="17">
        <f>SUM('Step 3'!C59:Z59)</f>
        <v>1409</v>
      </c>
      <c r="D59" s="17">
        <f>SUM('Step 3'!D59:AA59)</f>
        <v>1394</v>
      </c>
      <c r="E59" s="17">
        <f>SUM('Step 3'!E59:AB59)</f>
        <v>1380</v>
      </c>
      <c r="F59" s="17">
        <f>SUM('Step 3'!F59:AC59)</f>
        <v>1361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</row>
    <row r="60" spans="1:68" x14ac:dyDescent="0.3">
      <c r="A60" s="37" t="s">
        <v>91</v>
      </c>
      <c r="B60" s="17">
        <f>SUM('Step 3'!B60:Y60)</f>
        <v>25727</v>
      </c>
      <c r="C60" s="17">
        <f>SUM('Step 3'!C60:Z60)</f>
        <v>25466</v>
      </c>
      <c r="D60" s="17">
        <f>SUM('Step 3'!D60:AA60)</f>
        <v>25223</v>
      </c>
      <c r="E60" s="17">
        <f>SUM('Step 3'!E60:AB60)</f>
        <v>25016</v>
      </c>
      <c r="F60" s="17">
        <f>SUM('Step 3'!F60:AC60)</f>
        <v>24876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</row>
    <row r="61" spans="1:68" x14ac:dyDescent="0.3">
      <c r="A61" s="37" t="s">
        <v>92</v>
      </c>
      <c r="B61" s="17">
        <f>SUM('Step 3'!B61:Y61)</f>
        <v>67863</v>
      </c>
      <c r="C61" s="17">
        <f>SUM('Step 3'!C61:Z61)</f>
        <v>67026</v>
      </c>
      <c r="D61" s="17">
        <f>SUM('Step 3'!D61:AA61)</f>
        <v>66353</v>
      </c>
      <c r="E61" s="17">
        <f>SUM('Step 3'!E61:AB61)</f>
        <v>65743</v>
      </c>
      <c r="F61" s="17">
        <f>SUM('Step 3'!F61:AC61)</f>
        <v>65136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</row>
    <row r="62" spans="1:68" x14ac:dyDescent="0.3">
      <c r="A62" s="37" t="s">
        <v>93</v>
      </c>
      <c r="B62" s="17">
        <f>SUM('Step 3'!B62:Y62)</f>
        <v>7795</v>
      </c>
      <c r="C62" s="17">
        <f>SUM('Step 3'!C62:Z62)</f>
        <v>7745</v>
      </c>
      <c r="D62" s="17">
        <f>SUM('Step 3'!D62:AA62)</f>
        <v>7706</v>
      </c>
      <c r="E62" s="17">
        <f>SUM('Step 3'!E62:AB62)</f>
        <v>7633</v>
      </c>
      <c r="F62" s="17">
        <f>SUM('Step 3'!F62:AC62)</f>
        <v>7585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</row>
    <row r="63" spans="1:68" x14ac:dyDescent="0.3">
      <c r="A63" s="37" t="s">
        <v>94</v>
      </c>
      <c r="B63" s="17">
        <f>SUM('Step 3'!B63:Y63)</f>
        <v>4291</v>
      </c>
      <c r="C63" s="17">
        <f>SUM('Step 3'!C63:Z63)</f>
        <v>4247</v>
      </c>
      <c r="D63" s="17">
        <f>SUM('Step 3'!D63:AA63)</f>
        <v>4199</v>
      </c>
      <c r="E63" s="17">
        <f>SUM('Step 3'!E63:AB63)</f>
        <v>4150</v>
      </c>
      <c r="F63" s="17">
        <f>SUM('Step 3'!F63:AC63)</f>
        <v>4114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</row>
    <row r="64" spans="1:68" x14ac:dyDescent="0.3">
      <c r="A64" s="37" t="s">
        <v>95</v>
      </c>
      <c r="B64" s="17">
        <f>SUM('Step 3'!B64:Y64)</f>
        <v>109526</v>
      </c>
      <c r="C64" s="17">
        <f>SUM('Step 3'!C64:Z64)</f>
        <v>108364</v>
      </c>
      <c r="D64" s="17">
        <f>SUM('Step 3'!D64:AA64)</f>
        <v>107533</v>
      </c>
      <c r="E64" s="17">
        <f>SUM('Step 3'!E64:AB64)</f>
        <v>106812</v>
      </c>
      <c r="F64" s="17">
        <f>SUM('Step 3'!F64:AC64)</f>
        <v>105788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</row>
    <row r="65" spans="1:68" x14ac:dyDescent="0.3">
      <c r="A65" s="37" t="s">
        <v>96</v>
      </c>
      <c r="B65" s="17">
        <f>SUM('Step 3'!B65:Y65)</f>
        <v>22439</v>
      </c>
      <c r="C65" s="17">
        <f>SUM('Step 3'!C65:Z65)</f>
        <v>22156</v>
      </c>
      <c r="D65" s="17">
        <f>SUM('Step 3'!D65:AA65)</f>
        <v>21900</v>
      </c>
      <c r="E65" s="17">
        <f>SUM('Step 3'!E65:AB65)</f>
        <v>21644</v>
      </c>
      <c r="F65" s="17">
        <f>SUM('Step 3'!F65:AC65)</f>
        <v>21376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</row>
    <row r="66" spans="1:68" x14ac:dyDescent="0.3">
      <c r="A66" s="37" t="s">
        <v>97</v>
      </c>
      <c r="B66" s="17">
        <f>SUM('Step 3'!B66:Y66)</f>
        <v>16839</v>
      </c>
      <c r="C66" s="17">
        <f>SUM('Step 3'!C66:Z66)</f>
        <v>16768</v>
      </c>
      <c r="D66" s="17">
        <f>SUM('Step 3'!D66:AA66)</f>
        <v>16723</v>
      </c>
      <c r="E66" s="17">
        <f>SUM('Step 3'!E66:AB66)</f>
        <v>16630</v>
      </c>
      <c r="F66" s="17">
        <f>SUM('Step 3'!F66:AC66)</f>
        <v>16529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</row>
    <row r="67" spans="1:68" x14ac:dyDescent="0.3">
      <c r="A67" s="37" t="s">
        <v>98</v>
      </c>
      <c r="B67" s="17">
        <f>SUM('Step 3'!B67:Y67)</f>
        <v>18919</v>
      </c>
      <c r="C67" s="17">
        <f>SUM('Step 3'!C67:Z67)</f>
        <v>18774</v>
      </c>
      <c r="D67" s="17">
        <f>SUM('Step 3'!D67:AA67)</f>
        <v>18682</v>
      </c>
      <c r="E67" s="17">
        <f>SUM('Step 3'!E67:AB67)</f>
        <v>18543</v>
      </c>
      <c r="F67" s="17">
        <f>SUM('Step 3'!F67:AC67)</f>
        <v>18414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</row>
    <row r="68" spans="1:68" x14ac:dyDescent="0.3">
      <c r="A68" s="37" t="s">
        <v>99</v>
      </c>
      <c r="B68" s="17">
        <f>SUM('Step 3'!B68:Y68)</f>
        <v>1007</v>
      </c>
      <c r="C68" s="17">
        <f>SUM('Step 3'!C68:Z68)</f>
        <v>997</v>
      </c>
      <c r="D68" s="17">
        <f>SUM('Step 3'!D68:AA68)</f>
        <v>994</v>
      </c>
      <c r="E68" s="17">
        <f>SUM('Step 3'!E68:AB68)</f>
        <v>991</v>
      </c>
      <c r="F68" s="17">
        <f>SUM('Step 3'!F68:AC68)</f>
        <v>986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</row>
    <row r="69" spans="1:68" x14ac:dyDescent="0.3">
      <c r="A69" s="37" t="s">
        <v>100</v>
      </c>
      <c r="B69" s="17">
        <f>SUM('Step 3'!B69:Y69)</f>
        <v>1887</v>
      </c>
      <c r="C69" s="17">
        <f>SUM('Step 3'!C69:Z69)</f>
        <v>1876</v>
      </c>
      <c r="D69" s="17">
        <f>SUM('Step 3'!D69:AA69)</f>
        <v>1871</v>
      </c>
      <c r="E69" s="17">
        <f>SUM('Step 3'!E69:AB69)</f>
        <v>1861</v>
      </c>
      <c r="F69" s="17">
        <f>SUM('Step 3'!F69:AC69)</f>
        <v>1862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</row>
    <row r="70" spans="1:68" x14ac:dyDescent="0.3">
      <c r="A70" s="37" t="s">
        <v>101</v>
      </c>
      <c r="B70" s="17">
        <f>SUM('Step 3'!B70:Y70)</f>
        <v>14391</v>
      </c>
      <c r="C70" s="17">
        <f>SUM('Step 3'!C70:Z70)</f>
        <v>14288</v>
      </c>
      <c r="D70" s="17">
        <f>SUM('Step 3'!D70:AA70)</f>
        <v>14198</v>
      </c>
      <c r="E70" s="17">
        <f>SUM('Step 3'!E70:AB70)</f>
        <v>14110</v>
      </c>
      <c r="F70" s="17">
        <f>SUM('Step 3'!F70:AC70)</f>
        <v>14020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</row>
    <row r="71" spans="1:68" x14ac:dyDescent="0.3">
      <c r="A71" s="37" t="s">
        <v>102</v>
      </c>
      <c r="B71" s="17">
        <f>SUM('Step 3'!B71:Y71)</f>
        <v>3055</v>
      </c>
      <c r="C71" s="17">
        <f>SUM('Step 3'!C71:Z71)</f>
        <v>3010</v>
      </c>
      <c r="D71" s="17">
        <f>SUM('Step 3'!D71:AA71)</f>
        <v>2987</v>
      </c>
      <c r="E71" s="17">
        <f>SUM('Step 3'!E71:AB71)</f>
        <v>2965</v>
      </c>
      <c r="F71" s="17">
        <f>SUM('Step 3'!F71:AC71)</f>
        <v>2939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</row>
    <row r="72" spans="1:68" x14ac:dyDescent="0.3">
      <c r="A72" s="37" t="s">
        <v>103</v>
      </c>
      <c r="B72" s="17">
        <f>SUM('Step 3'!B72:Y72)</f>
        <v>32743</v>
      </c>
      <c r="C72" s="17">
        <f>SUM('Step 3'!C72:Z72)</f>
        <v>32241</v>
      </c>
      <c r="D72" s="17">
        <f>SUM('Step 3'!D72:AA72)</f>
        <v>31875</v>
      </c>
      <c r="E72" s="17">
        <f>SUM('Step 3'!E72:AB72)</f>
        <v>31469</v>
      </c>
      <c r="F72" s="17">
        <f>SUM('Step 3'!F72:AC72)</f>
        <v>31020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</row>
    <row r="73" spans="1:68" x14ac:dyDescent="0.3">
      <c r="A73" s="37" t="s">
        <v>104</v>
      </c>
      <c r="B73" s="17">
        <f>SUM('Step 3'!B73:Y73)</f>
        <v>3713</v>
      </c>
      <c r="C73" s="17">
        <f>SUM('Step 3'!C73:Z73)</f>
        <v>3670</v>
      </c>
      <c r="D73" s="17">
        <f>SUM('Step 3'!D73:AA73)</f>
        <v>3627</v>
      </c>
      <c r="E73" s="17">
        <f>SUM('Step 3'!E73:AB73)</f>
        <v>3574</v>
      </c>
      <c r="F73" s="17">
        <f>SUM('Step 3'!F73:AC73)</f>
        <v>3526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</row>
    <row r="74" spans="1:68" x14ac:dyDescent="0.3">
      <c r="A74" s="37" t="s">
        <v>105</v>
      </c>
      <c r="B74" s="17">
        <f>SUM('Step 3'!B74:Y74)</f>
        <v>5465</v>
      </c>
      <c r="C74" s="17">
        <f>SUM('Step 3'!C74:Z74)</f>
        <v>5459</v>
      </c>
      <c r="D74" s="17">
        <f>SUM('Step 3'!D74:AA74)</f>
        <v>5464</v>
      </c>
      <c r="E74" s="17">
        <f>SUM('Step 3'!E74:AB74)</f>
        <v>5444</v>
      </c>
      <c r="F74" s="17">
        <f>SUM('Step 3'!F74:AC74)</f>
        <v>5412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</row>
    <row r="75" spans="1:68" x14ac:dyDescent="0.3">
      <c r="A75" s="37" t="s">
        <v>106</v>
      </c>
      <c r="B75" s="17">
        <f>SUM('Step 3'!B75:Y75)</f>
        <v>7723</v>
      </c>
      <c r="C75" s="17">
        <f>SUM('Step 3'!C75:Z75)</f>
        <v>7655</v>
      </c>
      <c r="D75" s="17">
        <f>SUM('Step 3'!D75:AA75)</f>
        <v>7619</v>
      </c>
      <c r="E75" s="17">
        <f>SUM('Step 3'!E75:AB75)</f>
        <v>7578</v>
      </c>
      <c r="F75" s="17">
        <f>SUM('Step 3'!F75:AC75)</f>
        <v>7520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</row>
    <row r="76" spans="1:68" x14ac:dyDescent="0.3">
      <c r="A76" s="37" t="s">
        <v>107</v>
      </c>
      <c r="B76" s="17">
        <f>SUM('Step 3'!B76:Y76)</f>
        <v>13566</v>
      </c>
      <c r="C76" s="17">
        <f>SUM('Step 3'!C76:Z76)</f>
        <v>13349</v>
      </c>
      <c r="D76" s="17">
        <f>SUM('Step 3'!D76:AA76)</f>
        <v>13222</v>
      </c>
      <c r="E76" s="17">
        <f>SUM('Step 3'!E76:AB76)</f>
        <v>13063</v>
      </c>
      <c r="F76" s="17">
        <f>SUM('Step 3'!F76:AC76)</f>
        <v>12933</v>
      </c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</row>
    <row r="77" spans="1:68" x14ac:dyDescent="0.3">
      <c r="A77" s="37" t="s">
        <v>108</v>
      </c>
      <c r="B77" s="17">
        <f>SUM('Step 3'!B77:Y77)</f>
        <v>12602</v>
      </c>
      <c r="C77" s="17">
        <f>SUM('Step 3'!C77:Z77)</f>
        <v>12506</v>
      </c>
      <c r="D77" s="17">
        <f>SUM('Step 3'!D77:AA77)</f>
        <v>12432</v>
      </c>
      <c r="E77" s="17">
        <f>SUM('Step 3'!E77:AB77)</f>
        <v>12370</v>
      </c>
      <c r="F77" s="17">
        <f>SUM('Step 3'!F77:AC77)</f>
        <v>12368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</row>
    <row r="78" spans="1:68" x14ac:dyDescent="0.3">
      <c r="A78" s="37" t="s">
        <v>109</v>
      </c>
      <c r="B78" s="17">
        <f>SUM('Step 3'!B78:Y78)</f>
        <v>10242</v>
      </c>
      <c r="C78" s="17">
        <f>SUM('Step 3'!C78:Z78)</f>
        <v>10135</v>
      </c>
      <c r="D78" s="17">
        <f>SUM('Step 3'!D78:AA78)</f>
        <v>10037</v>
      </c>
      <c r="E78" s="17">
        <f>SUM('Step 3'!E78:AB78)</f>
        <v>9949</v>
      </c>
      <c r="F78" s="17">
        <f>SUM('Step 3'!F78:AC78)</f>
        <v>9868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</row>
    <row r="79" spans="1:68" x14ac:dyDescent="0.3">
      <c r="A79" s="37" t="s">
        <v>110</v>
      </c>
      <c r="B79" s="17">
        <f>SUM('Step 3'!B79:Y79)</f>
        <v>2247</v>
      </c>
      <c r="C79" s="17">
        <f>SUM('Step 3'!C79:Z79)</f>
        <v>2210</v>
      </c>
      <c r="D79" s="17">
        <f>SUM('Step 3'!D79:AA79)</f>
        <v>2174</v>
      </c>
      <c r="E79" s="17">
        <f>SUM('Step 3'!E79:AB79)</f>
        <v>2144</v>
      </c>
      <c r="F79" s="17">
        <f>SUM('Step 3'!F79:AC79)</f>
        <v>2114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</row>
    <row r="80" spans="1:68" x14ac:dyDescent="0.3">
      <c r="A80" s="37" t="s">
        <v>111</v>
      </c>
      <c r="B80" s="17">
        <f>SUM('Step 3'!B80:Y80)</f>
        <v>6118</v>
      </c>
      <c r="C80" s="17">
        <f>SUM('Step 3'!C80:Z80)</f>
        <v>6087</v>
      </c>
      <c r="D80" s="17">
        <f>SUM('Step 3'!D80:AA80)</f>
        <v>6068</v>
      </c>
      <c r="E80" s="17">
        <f>SUM('Step 3'!E80:AB80)</f>
        <v>6044</v>
      </c>
      <c r="F80" s="17">
        <f>SUM('Step 3'!F80:AC80)</f>
        <v>6028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</row>
    <row r="81" spans="1:68" x14ac:dyDescent="0.3">
      <c r="A81" s="37" t="s">
        <v>112</v>
      </c>
      <c r="B81" s="17">
        <f>SUM('Step 3'!B81:Y81)</f>
        <v>3041</v>
      </c>
      <c r="C81" s="17">
        <f>SUM('Step 3'!C81:Z81)</f>
        <v>3022</v>
      </c>
      <c r="D81" s="17">
        <f>SUM('Step 3'!D81:AA81)</f>
        <v>3008</v>
      </c>
      <c r="E81" s="17">
        <f>SUM('Step 3'!E81:AB81)</f>
        <v>2994</v>
      </c>
      <c r="F81" s="17">
        <f>SUM('Step 3'!F81:AC81)</f>
        <v>2971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</row>
    <row r="82" spans="1:68" x14ac:dyDescent="0.3">
      <c r="A82" s="37" t="s">
        <v>113</v>
      </c>
      <c r="B82" s="17">
        <f>SUM('Step 3'!B82:Y82)</f>
        <v>5938</v>
      </c>
      <c r="C82" s="17">
        <f>SUM('Step 3'!C82:Z82)</f>
        <v>5871</v>
      </c>
      <c r="D82" s="17">
        <f>SUM('Step 3'!D82:AA82)</f>
        <v>5803</v>
      </c>
      <c r="E82" s="17">
        <f>SUM('Step 3'!E82:AB82)</f>
        <v>5729</v>
      </c>
      <c r="F82" s="17">
        <f>SUM('Step 3'!F82:AC82)</f>
        <v>5668</v>
      </c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</row>
    <row r="83" spans="1:68" x14ac:dyDescent="0.3">
      <c r="A83" s="37" t="s">
        <v>114</v>
      </c>
      <c r="B83" s="17">
        <f>SUM('Step 3'!B83:Y83)</f>
        <v>7317</v>
      </c>
      <c r="C83" s="17">
        <f>SUM('Step 3'!C83:Z83)</f>
        <v>7210</v>
      </c>
      <c r="D83" s="17">
        <f>SUM('Step 3'!D83:AA83)</f>
        <v>7124</v>
      </c>
      <c r="E83" s="17">
        <f>SUM('Step 3'!E83:AB83)</f>
        <v>7046</v>
      </c>
      <c r="F83" s="17">
        <f>SUM('Step 3'!F83:AC83)</f>
        <v>6968</v>
      </c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</row>
    <row r="84" spans="1:68" x14ac:dyDescent="0.3">
      <c r="A84" s="37" t="s">
        <v>115</v>
      </c>
      <c r="B84" s="17">
        <f>SUM('Step 3'!B84:Y84)</f>
        <v>2583</v>
      </c>
      <c r="C84" s="17">
        <f>SUM('Step 3'!C84:Z84)</f>
        <v>2572</v>
      </c>
      <c r="D84" s="17">
        <f>SUM('Step 3'!D84:AA84)</f>
        <v>2553</v>
      </c>
      <c r="E84" s="17">
        <f>SUM('Step 3'!E84:AB84)</f>
        <v>2530</v>
      </c>
      <c r="F84" s="17">
        <f>SUM('Step 3'!F84:AC84)</f>
        <v>2516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</row>
    <row r="85" spans="1:68" x14ac:dyDescent="0.3">
      <c r="A85" s="37" t="s">
        <v>116</v>
      </c>
      <c r="B85" s="17">
        <f>SUM('Step 3'!B85:Y85)</f>
        <v>1130</v>
      </c>
      <c r="C85" s="17">
        <f>SUM('Step 3'!C85:Z85)</f>
        <v>1117</v>
      </c>
      <c r="D85" s="17">
        <f>SUM('Step 3'!D85:AA85)</f>
        <v>1099</v>
      </c>
      <c r="E85" s="17">
        <f>SUM('Step 3'!E85:AB85)</f>
        <v>1091</v>
      </c>
      <c r="F85" s="17">
        <f>SUM('Step 3'!F85:AC85)</f>
        <v>1077</v>
      </c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</row>
    <row r="86" spans="1:68" x14ac:dyDescent="0.3">
      <c r="A86" s="37" t="s">
        <v>117</v>
      </c>
      <c r="B86" s="17">
        <f>SUM('Step 3'!B86:Y86)</f>
        <v>12424</v>
      </c>
      <c r="C86" s="17">
        <f>SUM('Step 3'!C86:Z86)</f>
        <v>12292</v>
      </c>
      <c r="D86" s="17">
        <f>SUM('Step 3'!D86:AA86)</f>
        <v>12190</v>
      </c>
      <c r="E86" s="17">
        <f>SUM('Step 3'!E86:AB86)</f>
        <v>12097</v>
      </c>
      <c r="F86" s="17">
        <f>SUM('Step 3'!F86:AC86)</f>
        <v>12007</v>
      </c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</row>
    <row r="87" spans="1:68" x14ac:dyDescent="0.3">
      <c r="A87" s="37" t="s">
        <v>118</v>
      </c>
      <c r="B87" s="17">
        <f>SUM('Step 3'!B87:Y87)</f>
        <v>27414</v>
      </c>
      <c r="C87" s="17">
        <f>SUM('Step 3'!C87:Z87)</f>
        <v>27155</v>
      </c>
      <c r="D87" s="17">
        <f>SUM('Step 3'!D87:AA87)</f>
        <v>26949</v>
      </c>
      <c r="E87" s="17">
        <f>SUM('Step 3'!E87:AB87)</f>
        <v>26749</v>
      </c>
      <c r="F87" s="17">
        <f>SUM('Step 3'!F87:AC87)</f>
        <v>26556</v>
      </c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</row>
    <row r="88" spans="1:68" x14ac:dyDescent="0.3">
      <c r="A88" s="37" t="s">
        <v>119</v>
      </c>
      <c r="B88" s="17">
        <f>SUM('Step 3'!B88:Y88)</f>
        <v>5815</v>
      </c>
      <c r="C88" s="17">
        <f>SUM('Step 3'!C88:Z88)</f>
        <v>5768</v>
      </c>
      <c r="D88" s="17">
        <f>SUM('Step 3'!D88:AA88)</f>
        <v>5730</v>
      </c>
      <c r="E88" s="17">
        <f>SUM('Step 3'!E88:AB88)</f>
        <v>5685</v>
      </c>
      <c r="F88" s="17">
        <f>SUM('Step 3'!F88:AC88)</f>
        <v>5661</v>
      </c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</row>
    <row r="89" spans="1:68" x14ac:dyDescent="0.3">
      <c r="A89" s="37" t="s">
        <v>120</v>
      </c>
      <c r="B89" s="17">
        <f>SUM('Step 3'!B89:Y89)</f>
        <v>10592</v>
      </c>
      <c r="C89" s="17">
        <f>SUM('Step 3'!C89:Z89)</f>
        <v>10535</v>
      </c>
      <c r="D89" s="17">
        <f>SUM('Step 3'!D89:AA89)</f>
        <v>10459</v>
      </c>
      <c r="E89" s="17">
        <f>SUM('Step 3'!E89:AB89)</f>
        <v>10361</v>
      </c>
      <c r="F89" s="17">
        <f>SUM('Step 3'!F89:AC89)</f>
        <v>10316</v>
      </c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</row>
    <row r="90" spans="1:68" x14ac:dyDescent="0.3">
      <c r="A90" s="37" t="s">
        <v>121</v>
      </c>
      <c r="B90" s="17">
        <f>SUM('Step 3'!B90:Y90)</f>
        <v>25635</v>
      </c>
      <c r="C90" s="17">
        <f>SUM('Step 3'!C90:Z90)</f>
        <v>25380</v>
      </c>
      <c r="D90" s="17">
        <f>SUM('Step 3'!D90:AA90)</f>
        <v>25182</v>
      </c>
      <c r="E90" s="17">
        <f>SUM('Step 3'!E90:AB90)</f>
        <v>24985</v>
      </c>
      <c r="F90" s="17">
        <f>SUM('Step 3'!F90:AC90)</f>
        <v>24845</v>
      </c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</row>
    <row r="91" spans="1:68" x14ac:dyDescent="0.3">
      <c r="A91" s="37" t="s">
        <v>122</v>
      </c>
      <c r="B91" s="17">
        <f>SUM('Step 3'!B91:Y91)</f>
        <v>2411</v>
      </c>
      <c r="C91" s="17">
        <f>SUM('Step 3'!C91:Z91)</f>
        <v>2387</v>
      </c>
      <c r="D91" s="17">
        <f>SUM('Step 3'!D91:AA91)</f>
        <v>2376</v>
      </c>
      <c r="E91" s="17">
        <f>SUM('Step 3'!E91:AB91)</f>
        <v>2360</v>
      </c>
      <c r="F91" s="17">
        <f>SUM('Step 3'!F91:AC91)</f>
        <v>2336</v>
      </c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</row>
    <row r="92" spans="1:68" x14ac:dyDescent="0.3">
      <c r="A92" s="37" t="s">
        <v>123</v>
      </c>
      <c r="B92" s="17">
        <f>SUM('Step 3'!B92:Y92)</f>
        <v>9421</v>
      </c>
      <c r="C92" s="17">
        <f>SUM('Step 3'!C92:Z92)</f>
        <v>9357</v>
      </c>
      <c r="D92" s="17">
        <f>SUM('Step 3'!D92:AA92)</f>
        <v>9273</v>
      </c>
      <c r="E92" s="17">
        <f>SUM('Step 3'!E92:AB92)</f>
        <v>9167</v>
      </c>
      <c r="F92" s="17">
        <f>SUM('Step 3'!F92:AC92)</f>
        <v>9081</v>
      </c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</row>
    <row r="93" spans="1:68" x14ac:dyDescent="0.3">
      <c r="A93" s="37" t="s">
        <v>124</v>
      </c>
      <c r="B93" s="17">
        <f>SUM('Step 3'!B93:Y93)</f>
        <v>3278</v>
      </c>
      <c r="C93" s="17">
        <f>SUM('Step 3'!C93:Z93)</f>
        <v>3227</v>
      </c>
      <c r="D93" s="17">
        <f>SUM('Step 3'!D93:AA93)</f>
        <v>3193</v>
      </c>
      <c r="E93" s="17">
        <f>SUM('Step 3'!E93:AB93)</f>
        <v>3162</v>
      </c>
      <c r="F93" s="17">
        <f>SUM('Step 3'!F93:AC93)</f>
        <v>3127</v>
      </c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</row>
    <row r="94" spans="1:68" x14ac:dyDescent="0.3">
      <c r="A94" s="37" t="s">
        <v>125</v>
      </c>
      <c r="B94" s="17">
        <f>SUM('Step 3'!B94:Y94)</f>
        <v>10241</v>
      </c>
      <c r="C94" s="17">
        <f>SUM('Step 3'!C94:Z94)</f>
        <v>10118</v>
      </c>
      <c r="D94" s="17">
        <f>SUM('Step 3'!D94:AA94)</f>
        <v>10021</v>
      </c>
      <c r="E94" s="17">
        <f>SUM('Step 3'!E94:AB94)</f>
        <v>9889</v>
      </c>
      <c r="F94" s="17">
        <f>SUM('Step 3'!F94:AC94)</f>
        <v>9768</v>
      </c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</row>
    <row r="95" spans="1:68" x14ac:dyDescent="0.3">
      <c r="A95" s="37" t="s">
        <v>126</v>
      </c>
      <c r="B95" s="17">
        <f>SUM('Step 3'!B95:Y95)</f>
        <v>41162</v>
      </c>
      <c r="C95" s="17">
        <f>SUM('Step 3'!C95:Z95)</f>
        <v>40876</v>
      </c>
      <c r="D95" s="17">
        <f>SUM('Step 3'!D95:AA95)</f>
        <v>40681</v>
      </c>
      <c r="E95" s="17">
        <f>SUM('Step 3'!E95:AB95)</f>
        <v>40430</v>
      </c>
      <c r="F95" s="17">
        <f>SUM('Step 3'!F95:AC95)</f>
        <v>40202</v>
      </c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</row>
    <row r="96" spans="1:68" x14ac:dyDescent="0.3">
      <c r="A96" s="37" t="s">
        <v>127</v>
      </c>
      <c r="B96" s="17">
        <f>SUM('Step 3'!B96:Y96)</f>
        <v>5222</v>
      </c>
      <c r="C96" s="17">
        <f>SUM('Step 3'!C96:Z96)</f>
        <v>5162</v>
      </c>
      <c r="D96" s="17">
        <f>SUM('Step 3'!D96:AA96)</f>
        <v>5117</v>
      </c>
      <c r="E96" s="17">
        <f>SUM('Step 3'!E96:AB96)</f>
        <v>5088</v>
      </c>
      <c r="F96" s="17">
        <f>SUM('Step 3'!F96:AC96)</f>
        <v>5046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</row>
    <row r="97" spans="1:68" x14ac:dyDescent="0.3">
      <c r="A97" s="37" t="s">
        <v>128</v>
      </c>
      <c r="B97" s="17">
        <f>SUM('Step 3'!B97:Y97)</f>
        <v>6513</v>
      </c>
      <c r="C97" s="17">
        <f>SUM('Step 3'!C97:Z97)</f>
        <v>6478</v>
      </c>
      <c r="D97" s="17">
        <f>SUM('Step 3'!D97:AA97)</f>
        <v>6455</v>
      </c>
      <c r="E97" s="17">
        <f>SUM('Step 3'!E97:AB97)</f>
        <v>6435</v>
      </c>
      <c r="F97" s="17">
        <f>SUM('Step 3'!F97:AC97)</f>
        <v>6390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</row>
    <row r="98" spans="1:68" x14ac:dyDescent="0.3">
      <c r="A98" s="37" t="s">
        <v>129</v>
      </c>
      <c r="B98" s="17">
        <f>SUM('Step 3'!B98:Y98)</f>
        <v>28622</v>
      </c>
      <c r="C98" s="17">
        <f>SUM('Step 3'!C98:Z98)</f>
        <v>28369</v>
      </c>
      <c r="D98" s="17">
        <f>SUM('Step 3'!D98:AA98)</f>
        <v>28176</v>
      </c>
      <c r="E98" s="17">
        <f>SUM('Step 3'!E98:AB98)</f>
        <v>27982</v>
      </c>
      <c r="F98" s="17">
        <f>SUM('Step 3'!F98:AC98)</f>
        <v>27849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</row>
    <row r="99" spans="1:68" x14ac:dyDescent="0.3">
      <c r="A99" s="37" t="s">
        <v>130</v>
      </c>
      <c r="B99" s="17">
        <f>SUM('Step 3'!B99:Y99)</f>
        <v>504</v>
      </c>
      <c r="C99" s="17">
        <f>SUM('Step 3'!C99:Z99)</f>
        <v>497</v>
      </c>
      <c r="D99" s="17">
        <f>SUM('Step 3'!D99:AA99)</f>
        <v>490</v>
      </c>
      <c r="E99" s="17">
        <f>SUM('Step 3'!E99:AB99)</f>
        <v>488</v>
      </c>
      <c r="F99" s="17">
        <f>SUM('Step 3'!F99:AC99)</f>
        <v>484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</row>
    <row r="100" spans="1:68" x14ac:dyDescent="0.3">
      <c r="A100" s="37" t="s">
        <v>131</v>
      </c>
      <c r="B100" s="17">
        <f>SUM('Step 3'!B100:Y100)</f>
        <v>21249</v>
      </c>
      <c r="C100" s="17">
        <f>SUM('Step 3'!C100:Z100)</f>
        <v>21012</v>
      </c>
      <c r="D100" s="17">
        <f>SUM('Step 3'!D100:AA100)</f>
        <v>20834</v>
      </c>
      <c r="E100" s="17">
        <f>SUM('Step 3'!E100:AB100)</f>
        <v>20647</v>
      </c>
      <c r="F100" s="17">
        <f>SUM('Step 3'!F100:AC100)</f>
        <v>20459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</row>
    <row r="101" spans="1:68" x14ac:dyDescent="0.3">
      <c r="A101" s="37" t="s">
        <v>132</v>
      </c>
      <c r="B101" s="17">
        <f>SUM('Step 3'!B101:Y101)</f>
        <v>1941</v>
      </c>
      <c r="C101" s="17">
        <f>SUM('Step 3'!C101:Z101)</f>
        <v>1921</v>
      </c>
      <c r="D101" s="17">
        <f>SUM('Step 3'!D101:AA101)</f>
        <v>1895</v>
      </c>
      <c r="E101" s="17">
        <f>SUM('Step 3'!E101:AB101)</f>
        <v>1870</v>
      </c>
      <c r="F101" s="17">
        <f>SUM('Step 3'!F101:AC101)</f>
        <v>1855</v>
      </c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</row>
    <row r="102" spans="1:68" x14ac:dyDescent="0.3">
      <c r="A102" s="37" t="s">
        <v>133</v>
      </c>
      <c r="B102" s="17">
        <f>SUM('Step 3'!B102:Y102)</f>
        <v>28766</v>
      </c>
      <c r="C102" s="17">
        <f>SUM('Step 3'!C102:Z102)</f>
        <v>28491</v>
      </c>
      <c r="D102" s="17">
        <f>SUM('Step 3'!D102:AA102)</f>
        <v>28241</v>
      </c>
      <c r="E102" s="17">
        <f>SUM('Step 3'!E102:AB102)</f>
        <v>28012</v>
      </c>
      <c r="F102" s="17">
        <f>SUM('Step 3'!F102:AC102)</f>
        <v>27851</v>
      </c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</row>
    <row r="103" spans="1:68" x14ac:dyDescent="0.3">
      <c r="A103" s="37" t="s">
        <v>134</v>
      </c>
      <c r="B103" s="17">
        <f>SUM('Step 3'!B103:Y103)</f>
        <v>869</v>
      </c>
      <c r="C103" s="17">
        <f>SUM('Step 3'!C103:Z103)</f>
        <v>863</v>
      </c>
      <c r="D103" s="17">
        <f>SUM('Step 3'!D103:AA103)</f>
        <v>856</v>
      </c>
      <c r="E103" s="17">
        <f>SUM('Step 3'!E103:AB103)</f>
        <v>850</v>
      </c>
      <c r="F103" s="17">
        <f>SUM('Step 3'!F103:AC103)</f>
        <v>840</v>
      </c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</row>
    <row r="104" spans="1:68" x14ac:dyDescent="0.3">
      <c r="A104" s="37" t="s">
        <v>135</v>
      </c>
      <c r="B104" s="17">
        <f>SUM('Step 3'!B104:Y104)</f>
        <v>106988</v>
      </c>
      <c r="C104" s="17">
        <f>SUM('Step 3'!C104:Z104)</f>
        <v>105636</v>
      </c>
      <c r="D104" s="17">
        <f>SUM('Step 3'!D104:AA104)</f>
        <v>104598</v>
      </c>
      <c r="E104" s="17">
        <f>SUM('Step 3'!E104:AB104)</f>
        <v>103696</v>
      </c>
      <c r="F104" s="17">
        <f>SUM('Step 3'!F104:AC104)</f>
        <v>102868</v>
      </c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</row>
    <row r="105" spans="1:68" x14ac:dyDescent="0.3">
      <c r="A105" s="37" t="s">
        <v>136</v>
      </c>
      <c r="B105" s="17">
        <f>SUM('Step 3'!B105:Y105)</f>
        <v>11857</v>
      </c>
      <c r="C105" s="17">
        <f>SUM('Step 3'!C105:Z105)</f>
        <v>11738</v>
      </c>
      <c r="D105" s="17">
        <f>SUM('Step 3'!D105:AA105)</f>
        <v>11630</v>
      </c>
      <c r="E105" s="17">
        <f>SUM('Step 3'!E105:AB105)</f>
        <v>11497</v>
      </c>
      <c r="F105" s="17">
        <f>SUM('Step 3'!F105:AC105)</f>
        <v>11385</v>
      </c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</row>
    <row r="106" spans="1:68" x14ac:dyDescent="0.3">
      <c r="A106" s="37" t="s">
        <v>137</v>
      </c>
      <c r="B106" s="17">
        <f>SUM('Step 3'!B106:Y106)</f>
        <v>14521</v>
      </c>
      <c r="C106" s="17">
        <f>SUM('Step 3'!C106:Z106)</f>
        <v>14400</v>
      </c>
      <c r="D106" s="17">
        <f>SUM('Step 3'!D106:AA106)</f>
        <v>14311</v>
      </c>
      <c r="E106" s="17">
        <f>SUM('Step 3'!E106:AB106)</f>
        <v>14203</v>
      </c>
      <c r="F106" s="17">
        <f>SUM('Step 3'!F106:AC106)</f>
        <v>14108</v>
      </c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</row>
    <row r="107" spans="1:68" x14ac:dyDescent="0.3">
      <c r="A107" s="37" t="s">
        <v>138</v>
      </c>
      <c r="B107" s="17">
        <f>SUM('Step 3'!B107:Y107)</f>
        <v>46338</v>
      </c>
      <c r="C107" s="17">
        <f>SUM('Step 3'!C107:Z107)</f>
        <v>45816</v>
      </c>
      <c r="D107" s="17">
        <f>SUM('Step 3'!D107:AA107)</f>
        <v>45422</v>
      </c>
      <c r="E107" s="17">
        <f>SUM('Step 3'!E107:AB107)</f>
        <v>45052</v>
      </c>
      <c r="F107" s="17">
        <f>SUM('Step 3'!F107:AC107)</f>
        <v>44633</v>
      </c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</row>
    <row r="108" spans="1:68" x14ac:dyDescent="0.3">
      <c r="A108" s="37" t="s">
        <v>139</v>
      </c>
      <c r="B108" s="17">
        <f>SUM('Step 3'!B108:Y108)</f>
        <v>4125</v>
      </c>
      <c r="C108" s="17">
        <f>SUM('Step 3'!C108:Z108)</f>
        <v>4097</v>
      </c>
      <c r="D108" s="17">
        <f>SUM('Step 3'!D108:AA108)</f>
        <v>4081</v>
      </c>
      <c r="E108" s="17">
        <f>SUM('Step 3'!E108:AB108)</f>
        <v>4069</v>
      </c>
      <c r="F108" s="17">
        <f>SUM('Step 3'!F108:AC108)</f>
        <v>4049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</row>
    <row r="109" spans="1:68" x14ac:dyDescent="0.3">
      <c r="A109" s="37" t="s">
        <v>140</v>
      </c>
      <c r="B109" s="17">
        <f>SUM('Step 3'!B109:Y109)</f>
        <v>15665</v>
      </c>
      <c r="C109" s="17">
        <f>SUM('Step 3'!C109:Z109)</f>
        <v>15568</v>
      </c>
      <c r="D109" s="17">
        <f>SUM('Step 3'!D109:AA109)</f>
        <v>15514</v>
      </c>
      <c r="E109" s="17">
        <f>SUM('Step 3'!E109:AB109)</f>
        <v>15457</v>
      </c>
      <c r="F109" s="17">
        <f>SUM('Step 3'!F109:AC109)</f>
        <v>15404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</row>
    <row r="110" spans="1:68" x14ac:dyDescent="0.3">
      <c r="A110" s="37" t="s">
        <v>141</v>
      </c>
      <c r="B110" s="17">
        <f>SUM('Step 3'!B110:Y110)</f>
        <v>8459</v>
      </c>
      <c r="C110" s="17">
        <f>SUM('Step 3'!C110:Z110)</f>
        <v>8351</v>
      </c>
      <c r="D110" s="17">
        <f>SUM('Step 3'!D110:AA110)</f>
        <v>8258</v>
      </c>
      <c r="E110" s="17">
        <f>SUM('Step 3'!E110:AB110)</f>
        <v>8168</v>
      </c>
      <c r="F110" s="17">
        <f>SUM('Step 3'!F110:AC110)</f>
        <v>8100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</row>
    <row r="111" spans="1:68" x14ac:dyDescent="0.3">
      <c r="A111" s="37" t="s">
        <v>142</v>
      </c>
      <c r="B111" s="17">
        <f>SUM('Step 3'!B111:Y111)</f>
        <v>19617</v>
      </c>
      <c r="C111" s="17">
        <f>SUM('Step 3'!C111:Z111)</f>
        <v>19431</v>
      </c>
      <c r="D111" s="17">
        <f>SUM('Step 3'!D111:AA111)</f>
        <v>19282</v>
      </c>
      <c r="E111" s="17">
        <f>SUM('Step 3'!E111:AB111)</f>
        <v>19115</v>
      </c>
      <c r="F111" s="17">
        <f>SUM('Step 3'!F111:AC111)</f>
        <v>18922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</row>
    <row r="112" spans="1:68" x14ac:dyDescent="0.3">
      <c r="A112" s="37" t="s">
        <v>143</v>
      </c>
      <c r="B112" s="17">
        <f>SUM('Step 3'!B112:Y112)</f>
        <v>9507</v>
      </c>
      <c r="C112" s="17">
        <f>SUM('Step 3'!C112:Z112)</f>
        <v>9428</v>
      </c>
      <c r="D112" s="17">
        <f>SUM('Step 3'!D112:AA112)</f>
        <v>9385</v>
      </c>
      <c r="E112" s="17">
        <f>SUM('Step 3'!E112:AB112)</f>
        <v>9312</v>
      </c>
      <c r="F112" s="17">
        <f>SUM('Step 3'!F112:AC112)</f>
        <v>9262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</row>
    <row r="113" spans="1:68" x14ac:dyDescent="0.3">
      <c r="A113" s="37" t="s">
        <v>144</v>
      </c>
      <c r="B113" s="17">
        <f>SUM('Step 3'!B113:Y113)</f>
        <v>20501</v>
      </c>
      <c r="C113" s="17">
        <f>SUM('Step 3'!C113:Z113)</f>
        <v>20317</v>
      </c>
      <c r="D113" s="17">
        <f>SUM('Step 3'!D113:AA113)</f>
        <v>20175</v>
      </c>
      <c r="E113" s="17">
        <f>SUM('Step 3'!E113:AB113)</f>
        <v>20035</v>
      </c>
      <c r="F113" s="17">
        <f>SUM('Step 3'!F113:AC113)</f>
        <v>19907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</row>
    <row r="114" spans="1:68" x14ac:dyDescent="0.3">
      <c r="A114" s="37" t="s">
        <v>145</v>
      </c>
      <c r="B114" s="17">
        <f>SUM('Step 3'!B114:Y114)</f>
        <v>10688</v>
      </c>
      <c r="C114" s="17">
        <f>SUM('Step 3'!C114:Z114)</f>
        <v>10607</v>
      </c>
      <c r="D114" s="17">
        <f>SUM('Step 3'!D114:AA114)</f>
        <v>10565</v>
      </c>
      <c r="E114" s="17">
        <f>SUM('Step 3'!E114:AB114)</f>
        <v>10515</v>
      </c>
      <c r="F114" s="17">
        <f>SUM('Step 3'!F114:AC114)</f>
        <v>10495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</row>
    <row r="115" spans="1:68" x14ac:dyDescent="0.3">
      <c r="A115" s="37" t="s">
        <v>146</v>
      </c>
      <c r="B115" s="17">
        <f>SUM('Step 3'!B115:Y115)</f>
        <v>5425</v>
      </c>
      <c r="C115" s="17">
        <f>SUM('Step 3'!C115:Z115)</f>
        <v>5387</v>
      </c>
      <c r="D115" s="17">
        <f>SUM('Step 3'!D115:AA115)</f>
        <v>5345</v>
      </c>
      <c r="E115" s="17">
        <f>SUM('Step 3'!E115:AB115)</f>
        <v>5300</v>
      </c>
      <c r="F115" s="17">
        <f>SUM('Step 3'!F115:AC115)</f>
        <v>5252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</row>
    <row r="116" spans="1:68" x14ac:dyDescent="0.3">
      <c r="A116" s="37" t="s">
        <v>147</v>
      </c>
      <c r="B116" s="17">
        <f>SUM('Step 3'!B116:Y116)</f>
        <v>4532</v>
      </c>
      <c r="C116" s="17">
        <f>SUM('Step 3'!C116:Z116)</f>
        <v>4529</v>
      </c>
      <c r="D116" s="17">
        <f>SUM('Step 3'!D116:AA116)</f>
        <v>4506</v>
      </c>
      <c r="E116" s="17">
        <f>SUM('Step 3'!E116:AB116)</f>
        <v>4477</v>
      </c>
      <c r="F116" s="17">
        <f>SUM('Step 3'!F116:AC116)</f>
        <v>4450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</row>
  </sheetData>
  <autoFilter ref="A2:BP116"/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2017-06-20T19:11:41Z</dcterms:modified>
</cp:coreProperties>
</file>